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332" yWindow="828" windowWidth="15120" windowHeight="8016"/>
  </bookViews>
  <sheets>
    <sheet name="Форма №9" sheetId="9" r:id="rId1"/>
  </sheets>
  <calcPr calcId="145621"/>
</workbook>
</file>

<file path=xl/calcChain.xml><?xml version="1.0" encoding="utf-8"?>
<calcChain xmlns="http://schemas.openxmlformats.org/spreadsheetml/2006/main">
  <c r="E163" i="9" l="1"/>
  <c r="E198" i="9" l="1"/>
  <c r="D83" i="9"/>
  <c r="D69" i="9"/>
  <c r="E77" i="9"/>
  <c r="D77" i="9"/>
  <c r="D49" i="9" l="1"/>
  <c r="D34" i="9"/>
  <c r="D25" i="9"/>
  <c r="E401" i="9" l="1"/>
  <c r="F401" i="9" s="1"/>
  <c r="D369" i="9"/>
  <c r="E346" i="9"/>
  <c r="D346" i="9"/>
  <c r="G247" i="9"/>
  <c r="F247" i="9"/>
  <c r="E243" i="9"/>
  <c r="D243" i="9"/>
  <c r="E242" i="9"/>
  <c r="E244" i="9" s="1"/>
  <c r="D242" i="9"/>
  <c r="E239" i="9"/>
  <c r="D239" i="9"/>
  <c r="E68" i="9"/>
  <c r="D68" i="9"/>
  <c r="F59" i="9"/>
  <c r="G59" i="9" s="1"/>
  <c r="F63" i="9"/>
  <c r="E58" i="9"/>
  <c r="D58" i="9"/>
  <c r="D187" i="9" s="1"/>
  <c r="F57" i="9"/>
  <c r="F55" i="9"/>
  <c r="F56" i="9"/>
  <c r="F53" i="9"/>
  <c r="E52" i="9"/>
  <c r="D52" i="9"/>
  <c r="D186" i="9" s="1"/>
  <c r="F186" i="9" s="1"/>
  <c r="E40" i="9"/>
  <c r="E83" i="9" s="1"/>
  <c r="D40" i="9"/>
  <c r="E19" i="9"/>
  <c r="D19" i="9"/>
  <c r="D169" i="9" s="1"/>
  <c r="F25" i="9"/>
  <c r="F19" i="9" s="1"/>
  <c r="G25" i="9"/>
  <c r="F239" i="9" l="1"/>
  <c r="F243" i="9"/>
  <c r="F58" i="9"/>
  <c r="D51" i="9"/>
  <c r="F52" i="9"/>
  <c r="E395" i="9"/>
  <c r="E394" i="9" s="1"/>
  <c r="E369" i="9" s="1"/>
  <c r="F369" i="9" s="1"/>
  <c r="F83" i="9"/>
  <c r="G83" i="9"/>
  <c r="D194" i="9"/>
  <c r="D181" i="9"/>
  <c r="D198" i="9" s="1"/>
  <c r="D163" i="9"/>
  <c r="F242" i="9"/>
  <c r="D244" i="9"/>
  <c r="F244" i="9" s="1"/>
  <c r="E51" i="9"/>
  <c r="G19" i="9"/>
  <c r="E368" i="9" l="1"/>
  <c r="F51" i="9"/>
  <c r="E49" i="9"/>
  <c r="G363" i="9"/>
  <c r="F363" i="9"/>
  <c r="E301" i="9"/>
  <c r="E307" i="9" s="1"/>
  <c r="D301" i="9"/>
  <c r="D307" i="9" s="1"/>
  <c r="F187" i="9"/>
  <c r="F49" i="9" l="1"/>
  <c r="E194" i="9"/>
  <c r="F194" i="9" s="1"/>
  <c r="E69" i="9"/>
  <c r="E70" i="9"/>
  <c r="F70" i="9" s="1"/>
  <c r="G301" i="9"/>
  <c r="G307" i="9" s="1"/>
  <c r="F301" i="9"/>
  <c r="F307" i="9" s="1"/>
  <c r="D238" i="9"/>
  <c r="G401" i="9"/>
  <c r="D395" i="9"/>
  <c r="G340" i="9"/>
  <c r="G345" i="9"/>
  <c r="G336" i="9"/>
  <c r="G169" i="9"/>
  <c r="G181" i="9"/>
  <c r="G190" i="9"/>
  <c r="G191" i="9"/>
  <c r="G250" i="9"/>
  <c r="G279" i="9"/>
  <c r="G163" i="9"/>
  <c r="G34" i="9"/>
  <c r="G40" i="9"/>
  <c r="G52" i="9"/>
  <c r="G53" i="9"/>
  <c r="G55" i="9"/>
  <c r="G56" i="9"/>
  <c r="G63" i="9"/>
  <c r="G65" i="9"/>
  <c r="G66" i="9"/>
  <c r="G67" i="9"/>
  <c r="G74" i="9"/>
  <c r="F345" i="9"/>
  <c r="F340" i="9"/>
  <c r="F336" i="9"/>
  <c r="F279" i="9"/>
  <c r="F250" i="9"/>
  <c r="F191" i="9"/>
  <c r="F190" i="9"/>
  <c r="F181" i="9"/>
  <c r="F169" i="9"/>
  <c r="F163" i="9"/>
  <c r="F74" i="9"/>
  <c r="F34" i="9"/>
  <c r="F40" i="9"/>
  <c r="F65" i="9"/>
  <c r="F66" i="9"/>
  <c r="F67" i="9"/>
  <c r="G70" i="9" l="1"/>
  <c r="G194" i="9"/>
  <c r="D394" i="9"/>
  <c r="F395" i="9"/>
  <c r="D246" i="9"/>
  <c r="D248" i="9"/>
  <c r="G395" i="9"/>
  <c r="D105" i="9"/>
  <c r="G368" i="9"/>
  <c r="E238" i="9"/>
  <c r="D370" i="9" l="1"/>
  <c r="F394" i="9"/>
  <c r="G394" i="9"/>
  <c r="E246" i="9"/>
  <c r="F246" i="9" s="1"/>
  <c r="D156" i="9"/>
  <c r="D135" i="9"/>
  <c r="G369" i="9"/>
  <c r="F368" i="9"/>
  <c r="G58" i="9"/>
  <c r="G49" i="9"/>
  <c r="G51" i="9"/>
  <c r="F198" i="9"/>
  <c r="G198" i="9"/>
  <c r="F346" i="9"/>
  <c r="G346" i="9"/>
  <c r="G69" i="9"/>
  <c r="F69" i="9"/>
  <c r="F299" i="9"/>
  <c r="G299" i="9"/>
  <c r="F68" i="9"/>
  <c r="G68" i="9"/>
  <c r="F64" i="9"/>
  <c r="G64" i="9"/>
  <c r="F238" i="9"/>
  <c r="F248" i="9" l="1"/>
  <c r="G248" i="9"/>
  <c r="F370" i="9"/>
  <c r="D377" i="9"/>
  <c r="G370" i="9"/>
  <c r="F77" i="9"/>
  <c r="G77" i="9"/>
  <c r="E105" i="9"/>
  <c r="E156" i="9" l="1"/>
  <c r="E135" i="9"/>
  <c r="F377" i="9"/>
  <c r="G377" i="9"/>
  <c r="G156" i="9"/>
  <c r="F156" i="9"/>
  <c r="F135" i="9"/>
  <c r="G135" i="9"/>
  <c r="G105" i="9"/>
  <c r="F105" i="9"/>
</calcChain>
</file>

<file path=xl/sharedStrings.xml><?xml version="1.0" encoding="utf-8"?>
<sst xmlns="http://schemas.openxmlformats.org/spreadsheetml/2006/main" count="2498" uniqueCount="710">
  <si>
    <t xml:space="preserve">полное наименование субъекта электроэнергетики </t>
  </si>
  <si>
    <t>Факт</t>
  </si>
  <si>
    <t>%</t>
  </si>
  <si>
    <t>План</t>
  </si>
  <si>
    <t>реквизиты решения органа исполнительной власти,утвердившего инвестиционную программу</t>
  </si>
  <si>
    <t>МВт</t>
  </si>
  <si>
    <t>4.1</t>
  </si>
  <si>
    <t>4.2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</si>
  <si>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</si>
  <si>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</si>
  <si>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</si>
  <si>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</si>
  <si>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</si>
  <si>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</si>
  <si>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</si>
  <si>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</si>
  <si>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</si>
  <si>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</si>
  <si>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</si>
  <si>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</si>
  <si>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</si>
  <si>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7.3</t>
  </si>
  <si>
    <t>7.4</t>
  </si>
  <si>
    <t>7.5</t>
  </si>
  <si>
    <t>7.6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</si>
  <si>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</si>
  <si>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</si>
  <si>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</si>
  <si>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</si>
  <si>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</si>
  <si>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</si>
  <si>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</si>
  <si>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</si>
  <si>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</si>
  <si>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</si>
  <si>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</si>
  <si>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</si>
  <si>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</si>
  <si>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</si>
  <si>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>1.Финансово-экономическая модель деятельности субъекта электроэнергетики</t>
  </si>
  <si>
    <t>№п/п</t>
  </si>
  <si>
    <t>Показатель</t>
  </si>
  <si>
    <t>Ед.изм.</t>
  </si>
  <si>
    <t>в ед. измерений</t>
  </si>
  <si>
    <t>в процентах,%</t>
  </si>
  <si>
    <t xml:space="preserve">Причина отклонений </t>
  </si>
  <si>
    <t xml:space="preserve">БЮДЖЕТ ДОХОДОВ  И РАСХОДОВ </t>
  </si>
  <si>
    <t>млн.рублей</t>
  </si>
  <si>
    <t>1.1</t>
  </si>
  <si>
    <t>Производство и поставка электрической энергии и мощности всего,в том числе:</t>
  </si>
  <si>
    <t>1.1.1</t>
  </si>
  <si>
    <t xml:space="preserve">производство и поставка электрической энергии на оптовом рынке электрической энергии и мощности </t>
  </si>
  <si>
    <t>1.1.2</t>
  </si>
  <si>
    <t xml:space="preserve">производство и поставка электрической мощности на оптовом рынке электрической энергии и мощности </t>
  </si>
  <si>
    <t>1.1.3</t>
  </si>
  <si>
    <t xml:space="preserve">производство и поставка электрической энергии (мощности) на розничных  рынках  электрической энергии 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</si>
  <si>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</si>
  <si>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</si>
  <si>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</si>
  <si>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</si>
  <si>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</si>
  <si>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энергии,теплоносителя</t>
  </si>
  <si>
    <t>1.5</t>
  </si>
  <si>
    <t>1.6</t>
  </si>
  <si>
    <t>1.7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</si>
  <si>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</si>
  <si>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</si>
  <si>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 мощности)</t>
  </si>
  <si>
    <t>1.8</t>
  </si>
  <si>
    <t>Оказание услуг по оперативно-диспетчерскому управлению в электроэнергетике  всего,в том числе:</t>
  </si>
  <si>
    <t>1.9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</si>
  <si>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</si>
  <si>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</si>
  <si>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</si>
  <si>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</si>
  <si>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Прочая деятельность</t>
  </si>
  <si>
    <t>II</t>
  </si>
  <si>
    <t>I</t>
  </si>
  <si>
    <t>Себестоимость товаров (работ,услуг),коммерческие и управленческие расходы всего,в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</si>
  <si>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</si>
  <si>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</si>
  <si>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</si>
  <si>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</si>
  <si>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</si>
  <si>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</si>
  <si>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</si>
  <si>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</si>
  <si>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</si>
  <si>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</si>
  <si>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</si>
  <si>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</si>
  <si>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</si>
  <si>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</si>
  <si>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II.1</t>
  </si>
  <si>
    <t>Материальные расходы всего,в том числе:</t>
  </si>
  <si>
    <t>расходы на топливо на технологические цели</t>
  </si>
  <si>
    <t>покупная энергия,в том числе:</t>
  </si>
  <si>
    <t>2.1.2.1</t>
  </si>
  <si>
    <t>покупная электрическая энергия (мощность) всего,в том числе:</t>
  </si>
  <si>
    <t>2.1.2.1.1</t>
  </si>
  <si>
    <t>на технологические цели,включая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</si>
  <si>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</si>
  <si>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</si>
  <si>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</si>
  <si>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</si>
  <si>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 ,материалы,запасные части,инструменты</t>
  </si>
  <si>
    <t>2.1.4</t>
  </si>
  <si>
    <t>прочие материальные расходы</t>
  </si>
  <si>
    <t>Работы и услуги производственного характера всего,в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</si>
  <si>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</si>
  <si>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</si>
  <si>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</si>
  <si>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</si>
  <si>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</si>
  <si>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2.2.4</t>
  </si>
  <si>
    <t>услуги по передаче тепловой энергии,теплоносителя</t>
  </si>
  <si>
    <t>2.2.5</t>
  </si>
  <si>
    <t>прочие услуги производственного характера</t>
  </si>
  <si>
    <t>II.III</t>
  </si>
  <si>
    <t xml:space="preserve">Расходы на оплату труда с учетом страховых взносов </t>
  </si>
  <si>
    <t>II.IV</t>
  </si>
  <si>
    <t>II.V</t>
  </si>
  <si>
    <t xml:space="preserve">Амортизация основных средств и нематериальных активов </t>
  </si>
  <si>
    <t>Налоги и сборы всего,в том числе:</t>
  </si>
  <si>
    <t>2.5.1</t>
  </si>
  <si>
    <t>налог на имущество организации</t>
  </si>
  <si>
    <t>2.5.2</t>
  </si>
  <si>
    <t xml:space="preserve">прочие налоги и сборы 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</si>
  <si>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</si>
  <si>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</si>
  <si>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</si>
  <si>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</si>
  <si>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</si>
  <si>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плата,лизинговые платежи</t>
  </si>
  <si>
    <t>2.6.3</t>
  </si>
  <si>
    <t xml:space="preserve">иные прочие расходы 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</si>
  <si>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</si>
  <si>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</si>
  <si>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</si>
  <si>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</si>
  <si>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</si>
  <si>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</si>
  <si>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</si>
  <si>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</si>
  <si>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</si>
  <si>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Прибыль(убыток) от продаж (строка I-строка  II) всего,в том числе</t>
  </si>
  <si>
    <t>3.1</t>
  </si>
  <si>
    <t>Производство  и поставка электрической энергии и мощности  всего, в том числе: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</si>
  <si>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</si>
  <si>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</si>
  <si>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</si>
  <si>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</si>
  <si>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</si>
  <si>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</si>
  <si>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</si>
  <si>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</si>
  <si>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</si>
  <si>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</si>
  <si>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3.9</t>
  </si>
  <si>
    <t>3.8.1</t>
  </si>
  <si>
    <t>3.8.2</t>
  </si>
  <si>
    <t>IV</t>
  </si>
  <si>
    <t>Прочие доходы и расходы (сальдо) (строка 4.1- строка 4.2 )</t>
  </si>
  <si>
    <t>Прочие доходы всего,в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</si>
  <si>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</si>
  <si>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</si>
  <si>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</si>
  <si>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</si>
  <si>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</si>
  <si>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всего,в том числе:</t>
  </si>
  <si>
    <t>4.1.3.1</t>
  </si>
  <si>
    <t>по сомнительным долгам</t>
  </si>
  <si>
    <t>4.1.4</t>
  </si>
  <si>
    <t xml:space="preserve">прочие  внереализационные доходы </t>
  </si>
  <si>
    <t>Прочие расходы всего,в том числе:</t>
  </si>
  <si>
    <t>4.2.1</t>
  </si>
  <si>
    <t xml:space="preserve">расходы,связанные с персоналом </t>
  </si>
  <si>
    <t>4.2.2</t>
  </si>
  <si>
    <t>4.2.3</t>
  </si>
  <si>
    <t>проценты к уплате</t>
  </si>
  <si>
    <t>создание резервов всего,в том числе :</t>
  </si>
  <si>
    <t>4.2.3.1</t>
  </si>
  <si>
    <t>4.2.4</t>
  </si>
  <si>
    <t>прочие внереализационные расходы</t>
  </si>
  <si>
    <t>V</t>
  </si>
  <si>
    <t>Прибыль(убыток) до налогооблажения (строка III+строка  IV) всего,в том числе</t>
  </si>
  <si>
    <t>5.1.1</t>
  </si>
  <si>
    <t>5.1.2</t>
  </si>
  <si>
    <t>5.1.3</t>
  </si>
  <si>
    <t>5.7</t>
  </si>
  <si>
    <t>5.8</t>
  </si>
  <si>
    <t>5.8.1</t>
  </si>
  <si>
    <t>5.8.2</t>
  </si>
  <si>
    <t>5.9</t>
  </si>
  <si>
    <t>VI</t>
  </si>
  <si>
    <t>Налог на прибыль всего,в том числе:</t>
  </si>
  <si>
    <t>6.1.1</t>
  </si>
  <si>
    <t>6.1.2</t>
  </si>
  <si>
    <t>6.1.3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</si>
  <si>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</si>
  <si>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</si>
  <si>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</si>
  <si>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</si>
  <si>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</si>
  <si>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</si>
  <si>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 :</t>
  </si>
  <si>
    <t>7.1.1</t>
  </si>
  <si>
    <t>7.1.2</t>
  </si>
  <si>
    <t>7.1.3</t>
  </si>
  <si>
    <t>7.2</t>
  </si>
  <si>
    <t>7.7</t>
  </si>
  <si>
    <t>7.8</t>
  </si>
  <si>
    <t>7.8.1</t>
  </si>
  <si>
    <t>7.8.2</t>
  </si>
  <si>
    <t>7.9</t>
  </si>
  <si>
    <t>VIII</t>
  </si>
  <si>
    <t xml:space="preserve">Направления использования чистой прибыли </t>
  </si>
  <si>
    <t>15.3</t>
  </si>
  <si>
    <t xml:space="preserve">на рефенансирование кредитов и займов </t>
  </si>
  <si>
    <t>15.1.3</t>
  </si>
  <si>
    <t>15.2</t>
  </si>
  <si>
    <t xml:space="preserve">Выплата девидентов </t>
  </si>
  <si>
    <t xml:space="preserve">Прочие выплаты по финансовым операциям </t>
  </si>
  <si>
    <t>XVI</t>
  </si>
  <si>
    <t>XVII</t>
  </si>
  <si>
    <t xml:space="preserve">Сальдо денежных средств по операционной деятельности (строка Х-строка ХI) всего,в том числе </t>
  </si>
  <si>
    <t xml:space="preserve">Сальдо денежных средств по инвестиционным операциям,всего  (строка ХII-строка ХIII) всего,в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</si>
  <si>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</si>
  <si>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</si>
  <si>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</si>
  <si>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</si>
  <si>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</si>
  <si>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 xml:space="preserve">Сальдо денежных средств по финансовым операциям,всего  (строка ХIV-строка ХV) всего,в том числе 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</si>
  <si>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</si>
  <si>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</si>
  <si>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</si>
  <si>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дфинансовой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</si>
  <si>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</si>
  <si>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</si>
  <si>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</si>
  <si>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(строкаXVI +строкаXVII+строка XVIII+строка XIX)</t>
  </si>
  <si>
    <t>XXI</t>
  </si>
  <si>
    <t>XXII</t>
  </si>
  <si>
    <t>XXIII</t>
  </si>
  <si>
    <t>Остаток денежных средств на начало периода</t>
  </si>
  <si>
    <t>Остаток денежных средств на конец периода</t>
  </si>
  <si>
    <t>Иные сведения :</t>
  </si>
  <si>
    <t>23.1</t>
  </si>
  <si>
    <t>Дебиторская задолженность на конец периода в том числе</t>
  </si>
  <si>
    <t>23.1.1</t>
  </si>
  <si>
    <t>производство и поставка электрической энергии и мощности всего,в том числе:</t>
  </si>
  <si>
    <t>23.1.1а</t>
  </si>
  <si>
    <t>из нее просроченная</t>
  </si>
  <si>
    <t>23.1.1.1</t>
  </si>
  <si>
    <t>23.1.1.1а</t>
  </si>
  <si>
    <t>23.1.1.2</t>
  </si>
  <si>
    <t>23.1.1.2а</t>
  </si>
  <si>
    <t>23.1.1.3</t>
  </si>
  <si>
    <t xml:space="preserve">23.1.1.3а </t>
  </si>
  <si>
    <t>23.1.2</t>
  </si>
  <si>
    <t>23.1.2а</t>
  </si>
  <si>
    <t>23.1.3</t>
  </si>
  <si>
    <t>23.1.3а</t>
  </si>
  <si>
    <t>23.1.4</t>
  </si>
  <si>
    <t>23.1.4 а</t>
  </si>
  <si>
    <t>23.1.5</t>
  </si>
  <si>
    <t>23.1.5а</t>
  </si>
  <si>
    <t>23.1.6</t>
  </si>
  <si>
    <t>23.1.6.а</t>
  </si>
  <si>
    <t>23.1.7</t>
  </si>
  <si>
    <t>23.1.7а</t>
  </si>
  <si>
    <t>23.1.8</t>
  </si>
  <si>
    <t>23.1.8а</t>
  </si>
  <si>
    <t>23.1.8.1</t>
  </si>
  <si>
    <t>23.1.8.1.а</t>
  </si>
  <si>
    <t>23.1.8.2</t>
  </si>
  <si>
    <t>23.1.8.2а</t>
  </si>
  <si>
    <t>23.1.9</t>
  </si>
  <si>
    <t>23.1.9.а</t>
  </si>
  <si>
    <t>23.2</t>
  </si>
  <si>
    <t>Кредиторская задолженность на конец периода всего,в том числе:</t>
  </si>
  <si>
    <t>23.2.1</t>
  </si>
  <si>
    <t xml:space="preserve">поставщикам топлива на технологические цели </t>
  </si>
  <si>
    <t>23.2.1.а</t>
  </si>
  <si>
    <t>23.2.2</t>
  </si>
  <si>
    <t>поставщикам покупной энергии всего,в том числе:</t>
  </si>
  <si>
    <t>23.2.2.1</t>
  </si>
  <si>
    <t>на оповом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</si>
  <si>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</si>
  <si>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</si>
  <si>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</si>
  <si>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</si>
  <si>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</si>
  <si>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</si>
  <si>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</si>
  <si>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</si>
  <si>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</si>
  <si>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</si>
  <si>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</si>
  <si>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 xml:space="preserve">перед персоналом по оплате труда </t>
  </si>
  <si>
    <t>23.2.5а</t>
  </si>
  <si>
    <t>23.2.6</t>
  </si>
  <si>
    <t>перед бюджетами ивнебюджетными фондами</t>
  </si>
  <si>
    <t>23.2.6а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</si>
  <si>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</si>
  <si>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</si>
  <si>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</si>
  <si>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</si>
  <si>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</si>
  <si>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</si>
  <si>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</si>
  <si>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</si>
  <si>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23.2.9а</t>
  </si>
  <si>
    <t>23.3</t>
  </si>
  <si>
    <t>Отношение поступлений денежных средств к выручке от реализованных товаров и оказанных услуг (с учетом НДС) всего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</si>
  <si>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</si>
  <si>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</si>
  <si>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</si>
  <si>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 на оптовом рынке электрической энергии и мощности</t>
  </si>
  <si>
    <t>23.3.1.2</t>
  </si>
  <si>
    <t>от производства и поставки электрической  мощности на оптовом рынке электрической энергии и мощности</t>
  </si>
  <si>
    <t>23.3.1.3</t>
  </si>
  <si>
    <t xml:space="preserve">от производства и поставки электрической  энергии (мощности)  на розничных  рынках электрической энергии </t>
  </si>
  <si>
    <t>23.3.2</t>
  </si>
  <si>
    <t>от производства и поставки тепловой энегии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</si>
  <si>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</si>
  <si>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</si>
  <si>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</si>
  <si>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</t>
  </si>
  <si>
    <t>23.3.5</t>
  </si>
  <si>
    <t>от реализации электрической энергии и мощности</t>
  </si>
  <si>
    <t>23.3.6</t>
  </si>
  <si>
    <t>от реализации тепловой  энергии( мощности)</t>
  </si>
  <si>
    <t>23.3.7</t>
  </si>
  <si>
    <t>от оказания услуг по оперативно-диспетчерскому управлению в электроэнергетике  всего,в том числе:</t>
  </si>
  <si>
    <t>23.3.7.1</t>
  </si>
  <si>
    <t>23.3.7.2</t>
  </si>
  <si>
    <t xml:space="preserve">ТЕХНИКО-ЭКОНОМИЧЕСКИЕ ПОКАЗАТЕЛИ </t>
  </si>
  <si>
    <t xml:space="preserve">XXIV </t>
  </si>
  <si>
    <t>В отношении деятельности по производству электрической энергии (мощности)</t>
  </si>
  <si>
    <t>24.1</t>
  </si>
  <si>
    <t xml:space="preserve">Установленная электрическая мощность </t>
  </si>
  <si>
    <t>24.2</t>
  </si>
  <si>
    <t xml:space="preserve">Установленная тепловая мощность </t>
  </si>
  <si>
    <t>24.3</t>
  </si>
  <si>
    <t>24.4</t>
  </si>
  <si>
    <t>24.5</t>
  </si>
  <si>
    <t>Располагаемая электрическая мощность</t>
  </si>
  <si>
    <t>Присоединеная тепловая мощность</t>
  </si>
  <si>
    <t>Объем выработанной электрической энергии</t>
  </si>
  <si>
    <t>24.6</t>
  </si>
  <si>
    <t>Объем продукции отпущенной  с шин (коллекторов)</t>
  </si>
  <si>
    <t>24.6.1</t>
  </si>
  <si>
    <t>электрической энергии</t>
  </si>
  <si>
    <t>24.6.2</t>
  </si>
  <si>
    <t xml:space="preserve">тепловой энергии </t>
  </si>
  <si>
    <t>24.7</t>
  </si>
  <si>
    <t>Объем покупной продукции для последующей продажи</t>
  </si>
  <si>
    <t>24.7.1.</t>
  </si>
  <si>
    <t>24.7.2.</t>
  </si>
  <si>
    <t>24.7.3.</t>
  </si>
  <si>
    <t>электрической мощности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</si>
  <si>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</si>
  <si>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</si>
  <si>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</si>
  <si>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</si>
  <si>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</si>
  <si>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 продукции отпущенной (проданной) потребителям</t>
  </si>
  <si>
    <t>24.9.1</t>
  </si>
  <si>
    <t>24.9.2</t>
  </si>
  <si>
    <t>24.9.3</t>
  </si>
  <si>
    <t xml:space="preserve">XXV 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</si>
  <si>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</si>
  <si>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</si>
  <si>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всего,в том числе:</t>
  </si>
  <si>
    <t>25.1.1</t>
  </si>
  <si>
    <t>потребителям,присоединенным к единой (национальной) общероссийской электрической сети всего,в том числе:</t>
  </si>
  <si>
    <t>25.1.1.1</t>
  </si>
  <si>
    <t>территориальные сетевые организации</t>
  </si>
  <si>
    <t>25.1.1.2</t>
  </si>
  <si>
    <t>потребители,неявляющиеся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</si>
  <si>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</si>
  <si>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</si>
  <si>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</si>
  <si>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 мощность всего , в том числе:</t>
  </si>
  <si>
    <t>25.3.1</t>
  </si>
  <si>
    <t>потребителей,присоединенных к единой (национальной)общероссийской  электрической сети ,всего ,в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</si>
  <si>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</si>
  <si>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</si>
  <si>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</si>
  <si>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</si>
  <si>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25.5</t>
  </si>
  <si>
    <t>Необходимая валовая выручка сетевой организации в части содержания (строка 1.3-строка2.2.1-строка 2.2.2-строка 2.1.2.1.1)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</si>
  <si>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</si>
  <si>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</si>
  <si>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</si>
  <si>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</si>
  <si>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26.3</t>
  </si>
  <si>
    <t xml:space="preserve">Необходимая валовая выручка сбытовой организации  без учета покупной электрической энергии (мощности) для  последующей перепродажи и оплаты услуг по передаче электрической энергии </t>
  </si>
  <si>
    <t>26.4</t>
  </si>
  <si>
    <t xml:space="preserve">Необходимая валовая выручка сбытовой организации  без учета затрат на покупку тепловой энергии и оплаты услуг по ее передаче   </t>
  </si>
  <si>
    <t>В отношении деятельности по оперативно-диспетчерскому  управлению</t>
  </si>
  <si>
    <t>XXVII</t>
  </si>
  <si>
    <t>27.1</t>
  </si>
  <si>
    <t>Установленная мощность в Единой энергетической системе России, в том числе</t>
  </si>
  <si>
    <t>27.1.1</t>
  </si>
  <si>
    <t>Гкал/час</t>
  </si>
  <si>
    <t>млн.кВт.ч</t>
  </si>
  <si>
    <t>тыс.Гкал</t>
  </si>
  <si>
    <t>мВт</t>
  </si>
  <si>
    <t>у.е</t>
  </si>
  <si>
    <t>Отпуск тепловой энергии потребителям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</si>
  <si>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оптовом пынке</t>
  </si>
  <si>
    <t>27.1.2</t>
  </si>
  <si>
    <t>установленная электрическая мощность электростанций ,входящих в Единую энергетическую систему России,осуществляющих деятельность по производству электрической энергии и продаваемой на розничном пынке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</si>
  <si>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</si>
  <si>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</si>
  <si>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</si>
  <si>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России,в том числе</t>
  </si>
  <si>
    <t>27.2.1</t>
  </si>
  <si>
    <t xml:space="preserve">суммарный объем потребления (покупки) электрической энергии по всем группавм точек поставки ,зарегестрированным на оптовом рынке </t>
  </si>
  <si>
    <t>27.2.2</t>
  </si>
  <si>
    <t>суммарный объем потребления (покупки)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</si>
  <si>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</si>
  <si>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управления,всего в том числе</t>
  </si>
  <si>
    <t>27.3.1</t>
  </si>
  <si>
    <t>27.3.2</t>
  </si>
  <si>
    <t>XXVIII</t>
  </si>
  <si>
    <t xml:space="preserve">Среднесписочная численность работников </t>
  </si>
  <si>
    <t>чел.</t>
  </si>
  <si>
    <t>2.Источники финансирования инвестиционной программы субъекта электроэнергетики</t>
  </si>
  <si>
    <t>№ п/п</t>
  </si>
  <si>
    <t>1</t>
  </si>
  <si>
    <t>3</t>
  </si>
  <si>
    <t>5</t>
  </si>
  <si>
    <t>7</t>
  </si>
  <si>
    <t>Источники финансирования инвестиционных программы всего (строка I + строкаII) всего ,в том числе:</t>
  </si>
  <si>
    <t>Cобственные средства всег в том числе:</t>
  </si>
  <si>
    <t>Прибыль,направленная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</si>
  <si>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</si>
  <si>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</si>
  <si>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</si>
  <si>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1.1.1.2</t>
  </si>
  <si>
    <t>1.1.1.1.1</t>
  </si>
  <si>
    <t>производства и поставки электрической энергии на оптовом пынке электрической энергии и мощности</t>
  </si>
  <si>
    <t>1.1.1.1.2</t>
  </si>
  <si>
    <t>производства и поставки электрической мощности на оптовом рынке электрической энергии и мощности</t>
  </si>
  <si>
    <t>1.1.1.1.3</t>
  </si>
  <si>
    <t xml:space="preserve">производства и поставки электрической энергии (мощности) на розничных  рынках  электрической энергии </t>
  </si>
  <si>
    <t>производства и поставка тепловой энергии(мощности)</t>
  </si>
  <si>
    <t>1.1.1.3</t>
  </si>
  <si>
    <t>1.1.1.4</t>
  </si>
  <si>
    <t xml:space="preserve">оказания услуг по передаче электрической энергии </t>
  </si>
  <si>
    <t>оказания услуг по передаче тепловой энергии ,теплоносителя</t>
  </si>
  <si>
    <t>1.1.1.5</t>
  </si>
  <si>
    <t xml:space="preserve">от технологического присоединения ,в том числе </t>
  </si>
  <si>
    <t>1.1.1.5.1</t>
  </si>
  <si>
    <t>от технологического присоединения  объектов по производству электрической и тепловой энергии</t>
  </si>
  <si>
    <t xml:space="preserve">1.1.1.5.1 а </t>
  </si>
  <si>
    <t>авансовое использование прибыли</t>
  </si>
  <si>
    <t>1.1.1.5.2</t>
  </si>
  <si>
    <t xml:space="preserve">от технологического присоединения потребителей </t>
  </si>
  <si>
    <t xml:space="preserve">1.1.1.5.2а </t>
  </si>
  <si>
    <t>1.1.1.6</t>
  </si>
  <si>
    <t xml:space="preserve">реализации электрической энергии и мощности 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</si>
  <si>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</si>
  <si>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</si>
  <si>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</si>
  <si>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</si>
  <si>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1.1.8.1</t>
  </si>
  <si>
    <t>1.1.8.2</t>
  </si>
  <si>
    <t>прибыль от продажи электрической энергии (мощности) по нерегулируемым  ценам, всего ,в том числе:</t>
  </si>
  <si>
    <t>1.1.2.1</t>
  </si>
  <si>
    <t>1.1.2.2</t>
  </si>
  <si>
    <t>1.1.2.3</t>
  </si>
  <si>
    <t>прочая прибыль</t>
  </si>
  <si>
    <t xml:space="preserve">Амортизация основных средств всего в том числе: </t>
  </si>
  <si>
    <t>1.2.1</t>
  </si>
  <si>
    <t>текущая амортизация,учтенная в ценах (тарифах) всего в том числе: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</si>
  <si>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</si>
  <si>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</si>
  <si>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</si>
  <si>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</si>
  <si>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</si>
  <si>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</si>
  <si>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</si>
  <si>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</si>
  <si>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</si>
  <si>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</si>
  <si>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реализация электрической энергии и мощности</t>
  </si>
  <si>
    <t>реализация тепловой энергии ( мощности)</t>
  </si>
  <si>
    <t>1.2.1.7.1</t>
  </si>
  <si>
    <t>1.2.1.7.2</t>
  </si>
  <si>
    <t>1.2.2</t>
  </si>
  <si>
    <t xml:space="preserve">прочая текущая амортизация </t>
  </si>
  <si>
    <t>1.2.3</t>
  </si>
  <si>
    <t>недоиспользованная амортизация прошлых лет всего ,в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</si>
  <si>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</si>
  <si>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</si>
  <si>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</si>
  <si>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</si>
  <si>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</si>
  <si>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</si>
  <si>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</si>
  <si>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</si>
  <si>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</si>
  <si>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</si>
  <si>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оказание услуг по оперативно-диспетчерскому управлению в электроэнергетике  всего,в том числе: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</si>
  <si>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</si>
  <si>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</si>
  <si>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</si>
  <si>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</si>
  <si>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</si>
  <si>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</si>
  <si>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</si>
  <si>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</si>
  <si>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всего,в том числе :</t>
  </si>
  <si>
    <t>Кредиты</t>
  </si>
  <si>
    <t>Облигационные займы</t>
  </si>
  <si>
    <t>Вексели</t>
  </si>
  <si>
    <t xml:space="preserve">Займы организаций </t>
  </si>
  <si>
    <t xml:space="preserve">Бюджетное финансирование </t>
  </si>
  <si>
    <t>средства федерального бюджета</t>
  </si>
  <si>
    <t>2.5.1.1</t>
  </si>
  <si>
    <t>в том числе средства федерального бюджета,недоиспользованные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</si>
  <si>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</si>
  <si>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</si>
  <si>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 xml:space="preserve"> в том числе средства консолидированного бюджета субъекта Российской Федерации,недоиспользованные в прошлых периодах </t>
  </si>
  <si>
    <t>2.6.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</si>
  <si>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</si>
  <si>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</si>
  <si>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150кВт,в том числе за счет:</t>
  </si>
  <si>
    <t>цен (тарифов) на услуги по передаче электрической энергии</t>
  </si>
  <si>
    <t>амортизации,учтенной в ценах (тарифах) на услуги по передаче электрической энергии;</t>
  </si>
  <si>
    <t>кредитов</t>
  </si>
  <si>
    <t>Для субъектов электроэнергетики,осуществляющих регулируемые виды деятельности с использованием метода  доходности инвестируемого капитала</t>
  </si>
  <si>
    <t>3.2.1</t>
  </si>
  <si>
    <t xml:space="preserve">возврат инвестируемого капитала,направляемый на инвестиции </t>
  </si>
  <si>
    <t>3.2.2</t>
  </si>
  <si>
    <t>3.2.3</t>
  </si>
  <si>
    <t xml:space="preserve">доход на инвестированный капитал,направляемый на инвестиции </t>
  </si>
  <si>
    <t xml:space="preserve">заемные средства ,направляемые на инвестиции </t>
  </si>
  <si>
    <t xml:space="preserve">Примечание </t>
  </si>
  <si>
    <t>*</t>
  </si>
  <si>
    <t xml:space="preserve">в строках,содержащие слова "всего в том числе" указывается сумма нижерасположенных строк </t>
  </si>
  <si>
    <t>**</t>
  </si>
  <si>
    <t>строка заполняется в объеме притока денежных средств от эмиссии акций.В лучае оплаты эмисси акций с использованием неденежных операций,данная строка не заполняется.</t>
  </si>
  <si>
    <t>***</t>
  </si>
  <si>
    <t xml:space="preserve">указывается на основании заключенных договоров на оказание услуг по передаче эл.энергии </t>
  </si>
  <si>
    <t>****</t>
  </si>
  <si>
    <t>указываются денежные средства в виде положительного сальдо от НДС к уплате и ндс к возврату ,рассчитанные с учетом налогового вычета,в том числе</t>
  </si>
  <si>
    <t>*****</t>
  </si>
  <si>
    <t xml:space="preserve">указывается суммарно стоимость оказанных субъекту электроэнергетики услуг </t>
  </si>
  <si>
    <t>II.II</t>
  </si>
  <si>
    <t>услуги инфраструктурных организаций*****</t>
  </si>
  <si>
    <t>Выручка от реализации товаров(работ,услуг) всего* ,в том числе:</t>
  </si>
  <si>
    <t>На инвестиции</t>
  </si>
  <si>
    <t>млн. рублей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</si>
  <si>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</si>
  <si>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</si>
  <si>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</si>
  <si>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</si>
  <si>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</si>
  <si>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</si>
  <si>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</si>
  <si>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</si>
  <si>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</si>
  <si>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</si>
  <si>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</si>
  <si>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</si>
  <si>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</si>
  <si>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БЮДЖЕТ ДВИЖЕНИЯ ДЕНЕЖНЫХ СРЕДСТВ </t>
  </si>
  <si>
    <t>X</t>
  </si>
  <si>
    <t>Поступления от текущих операций всего, в том числе:</t>
  </si>
  <si>
    <t xml:space="preserve">Производство и поставка электрической энергии и мощности всего, в том числе: </t>
  </si>
  <si>
    <t>10.1.1</t>
  </si>
  <si>
    <t>производство и поставка электрической энергии на оптовом рынке электрической энергии и мощности</t>
  </si>
  <si>
    <t>10.1.2</t>
  </si>
  <si>
    <t>производство и поставка электрической мощности на оптовом рынке электрической энергии и мощности</t>
  </si>
  <si>
    <t>10.1.3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</si>
  <si>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</si>
  <si>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тепловой энергии, теплоносителя</t>
  </si>
  <si>
    <t>10.7</t>
  </si>
  <si>
    <t>Реализации тепловой энергии (мощности)</t>
  </si>
  <si>
    <t>10.8</t>
  </si>
  <si>
    <t>Оказание услуг по оперативно-диспетчерскому управлению в электроэнергетике всего, в том числе: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</si>
  <si>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</si>
  <si>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</si>
  <si>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</si>
  <si>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</si>
  <si>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</si>
  <si>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</si>
  <si>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</si>
  <si>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</si>
  <si>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</si>
  <si>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</si>
  <si>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</si>
  <si>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</si>
  <si>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</si>
  <si>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</si>
  <si>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</si>
  <si>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</si>
  <si>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</si>
  <si>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</si>
  <si>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</si>
  <si>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</si>
  <si>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</si>
  <si>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</si>
  <si>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</si>
  <si>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</si>
  <si>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</si>
  <si>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</si>
  <si>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</si>
  <si>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</si>
  <si>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</si>
  <si>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</si>
  <si>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</si>
  <si>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</si>
  <si>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</si>
  <si>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</si>
  <si>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</si>
  <si>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</si>
  <si>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</si>
  <si>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</si>
  <si>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</si>
  <si>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</si>
  <si>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</si>
  <si>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</si>
  <si>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</si>
  <si>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</si>
  <si>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</si>
  <si>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</si>
  <si>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</si>
  <si>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</si>
  <si>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</si>
  <si>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</si>
  <si>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</si>
  <si>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</si>
  <si>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</si>
  <si>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</si>
  <si>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</si>
  <si>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</si>
  <si>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</si>
  <si>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</si>
  <si>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</si>
  <si>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</si>
  <si>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</si>
  <si>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</si>
  <si>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</si>
  <si>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</si>
  <si>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</si>
  <si>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</si>
  <si>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</si>
  <si>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проектно-изыскательские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</si>
  <si>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</si>
  <si>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</si>
  <si>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</si>
  <si>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</si>
  <si>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</si>
  <si>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</si>
  <si>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</si>
  <si>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</si>
  <si>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</si>
  <si>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</si>
  <si>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</si>
  <si>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</si>
  <si>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</si>
  <si>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</si>
  <si>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</si>
  <si>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</si>
  <si>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</si>
  <si>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</si>
  <si>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</si>
  <si>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</si>
  <si>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</si>
  <si>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</si>
  <si>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</si>
  <si>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</si>
  <si>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</si>
  <si>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</si>
  <si>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</si>
  <si>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</si>
  <si>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</si>
  <si>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</si>
  <si>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</si>
  <si>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</si>
  <si>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</si>
  <si>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</si>
  <si>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</si>
  <si>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</si>
  <si>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</si>
  <si>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</si>
  <si>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</si>
  <si>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</si>
  <si>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</si>
  <si>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</si>
  <si>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</si>
  <si>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</si>
  <si>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</si>
  <si>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 процентах,
%</t>
  </si>
  <si>
    <t>нд</t>
  </si>
  <si>
    <t xml:space="preserve">Форма 9. Отчет об исполнении финансового плана субъекта электроэнергетики </t>
  </si>
  <si>
    <t xml:space="preserve">Субъект Российской Федерации: Чувашская Республика </t>
  </si>
  <si>
    <t>Инвестиционная программа: Муниципальное унитарное предприятие "Шумерлинские городские электрические сети"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</si>
  <si>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</si>
  <si>
    <t>XXVI</t>
  </si>
  <si>
    <t>Год раскрытия (предоставление)информации:  2023 год</t>
  </si>
  <si>
    <t>Отчетный год 2022</t>
  </si>
  <si>
    <t xml:space="preserve">Отклонение от плановых значений 2022 года </t>
  </si>
  <si>
    <t>Отклонение от плановых значений года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</si>
</sst>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Fill="1" applyBorder="1" applyAlignment="1">
      <alignment wrapText="1"/>
    </xf>
    <xf numFmtId="0" fontId="1" fillId="0" borderId="0" xfId="0" applyFont="1" applyAlignment="1"/>
    <xf numFmtId="49" fontId="7" fillId="0" borderId="1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2" xfId="2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7" fillId="0" borderId="13" xfId="2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 wrapText="1"/>
    </xf>
    <xf numFmtId="0" fontId="7" fillId="0" borderId="16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 indent="3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3"/>
    </xf>
    <xf numFmtId="0" fontId="7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 indent="5"/>
    </xf>
    <xf numFmtId="0" fontId="1" fillId="0" borderId="0" xfId="0" applyFont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2" fillId="0" borderId="7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58"/>
  <sheetViews>
    <sheetView tabSelected="1" zoomScale="145" zoomScaleNormal="145" workbookViewId="0">
      <selection activeCell="E301" sqref="E301"/>
    </sheetView>
  </sheetViews>
  <sheetFormatPr defaultRowHeight="14.4" x14ac:dyDescent="0.3"/>
  <cols>
    <col min="1" max="1" width="7.44140625" style="49" customWidth="1"/>
    <col min="2" max="2" width="42" style="50" customWidth="1"/>
    <col min="3" max="3" width="9.33203125" style="50" customWidth="1"/>
    <col min="4" max="4" width="6.109375" style="51" customWidth="1"/>
    <col min="5" max="5" width="7.6640625" style="51" customWidth="1"/>
    <col min="6" max="6" width="8" style="51" customWidth="1"/>
    <col min="7" max="7" width="8.6640625" style="49" customWidth="1"/>
    <col min="8" max="8" width="9.109375" style="50"/>
  </cols>
  <sheetData>
    <row r="3" spans="1:22" x14ac:dyDescent="0.3">
      <c r="A3" s="28"/>
      <c r="B3" s="78" t="s">
        <v>701</v>
      </c>
      <c r="C3" s="78"/>
      <c r="D3" s="78"/>
      <c r="E3" s="78"/>
      <c r="F3" s="78"/>
      <c r="G3" s="78"/>
      <c r="H3" s="78"/>
      <c r="I3" s="78"/>
      <c r="J3" s="7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3">
      <c r="A4" s="28"/>
      <c r="B4" s="29"/>
      <c r="C4" s="29"/>
      <c r="D4" s="30"/>
      <c r="E4" s="30"/>
      <c r="F4" s="30"/>
      <c r="G4" s="31"/>
      <c r="H4" s="29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">
      <c r="A5" s="28"/>
      <c r="B5" s="76" t="s">
        <v>703</v>
      </c>
      <c r="C5" s="76"/>
      <c r="D5" s="76"/>
      <c r="E5" s="76"/>
      <c r="F5" s="76"/>
      <c r="G5" s="76"/>
      <c r="H5" s="76"/>
      <c r="I5" s="77"/>
      <c r="J5" s="7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3">
      <c r="A6" s="28"/>
      <c r="B6" s="32"/>
      <c r="C6" s="32" t="s">
        <v>0</v>
      </c>
      <c r="D6" s="33"/>
      <c r="E6" s="33"/>
      <c r="F6" s="33"/>
      <c r="G6" s="28"/>
      <c r="H6" s="3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3">
      <c r="A7" s="28"/>
      <c r="B7" s="34" t="s">
        <v>702</v>
      </c>
      <c r="C7" s="32"/>
      <c r="D7" s="33"/>
      <c r="E7" s="33"/>
      <c r="F7" s="33"/>
      <c r="G7" s="28"/>
      <c r="H7" s="3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3">
      <c r="A8" s="28"/>
      <c r="B8" s="32"/>
      <c r="C8" s="32"/>
      <c r="D8" s="57"/>
      <c r="E8" s="57"/>
      <c r="F8" s="57"/>
      <c r="G8" s="57"/>
      <c r="H8" s="3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3">
      <c r="A9" s="35"/>
      <c r="B9" s="76" t="s">
        <v>706</v>
      </c>
      <c r="C9" s="77"/>
      <c r="D9" s="77"/>
      <c r="E9" s="77"/>
      <c r="F9" s="77"/>
      <c r="G9" s="77"/>
      <c r="H9" s="77"/>
      <c r="I9" s="7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3">
      <c r="A10" s="35"/>
      <c r="B10" s="32"/>
      <c r="C10" s="36"/>
      <c r="D10" s="33"/>
      <c r="E10" s="33"/>
      <c r="F10" s="33"/>
      <c r="G10" s="28"/>
      <c r="H10" s="3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5.25" customHeight="1" x14ac:dyDescent="0.3">
      <c r="A11" s="35"/>
      <c r="B11" s="79" t="s">
        <v>704</v>
      </c>
      <c r="C11" s="79"/>
      <c r="D11" s="79"/>
      <c r="E11" s="79"/>
      <c r="F11" s="79"/>
      <c r="G11" s="79"/>
      <c r="H11" s="79"/>
      <c r="I11" s="79"/>
      <c r="J11" s="79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x14ac:dyDescent="0.3">
      <c r="A12" s="35"/>
      <c r="B12" s="62" t="s">
        <v>4</v>
      </c>
      <c r="C12" s="62"/>
      <c r="D12" s="62"/>
      <c r="E12" s="62"/>
      <c r="F12" s="62"/>
      <c r="G12" s="62"/>
      <c r="H12" s="6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35"/>
      <c r="B13" s="36"/>
      <c r="C13" s="36"/>
      <c r="D13" s="37"/>
      <c r="E13" s="33"/>
      <c r="F13" s="33"/>
      <c r="G13" s="28"/>
      <c r="H13" s="5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35"/>
      <c r="B14" s="32" t="s">
        <v>39</v>
      </c>
      <c r="C14" s="32"/>
      <c r="D14" s="33"/>
      <c r="E14" s="33"/>
      <c r="F14" s="33"/>
      <c r="G14" s="28"/>
      <c r="H14" s="3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57" customHeight="1" x14ac:dyDescent="0.3">
      <c r="A15" s="58" t="s">
        <v>40</v>
      </c>
      <c r="B15" s="58" t="s">
        <v>41</v>
      </c>
      <c r="C15" s="58" t="s">
        <v>42</v>
      </c>
      <c r="D15" s="60" t="s">
        <v>707</v>
      </c>
      <c r="E15" s="61"/>
      <c r="F15" s="63" t="s">
        <v>708</v>
      </c>
      <c r="G15" s="64"/>
      <c r="H15" s="58" t="s">
        <v>45</v>
      </c>
    </row>
    <row r="16" spans="1:22" ht="21.6" x14ac:dyDescent="0.3">
      <c r="A16" s="59"/>
      <c r="B16" s="59"/>
      <c r="C16" s="59"/>
      <c r="D16" s="38" t="s">
        <v>3</v>
      </c>
      <c r="E16" s="38" t="s">
        <v>1</v>
      </c>
      <c r="F16" s="38" t="s">
        <v>43</v>
      </c>
      <c r="G16" s="39" t="s">
        <v>699</v>
      </c>
      <c r="H16" s="59"/>
    </row>
    <row r="17" spans="1:8" x14ac:dyDescent="0.3">
      <c r="A17" s="24">
        <v>1</v>
      </c>
      <c r="B17" s="24">
        <v>2</v>
      </c>
      <c r="C17" s="24">
        <v>3</v>
      </c>
      <c r="D17" s="27">
        <v>4</v>
      </c>
      <c r="E17" s="27">
        <v>5</v>
      </c>
      <c r="F17" s="27">
        <v>6</v>
      </c>
      <c r="G17" s="24">
        <v>7</v>
      </c>
      <c r="H17" s="24">
        <v>8</v>
      </c>
    </row>
    <row r="18" spans="1:8" x14ac:dyDescent="0.3">
      <c r="A18" s="65" t="s">
        <v>46</v>
      </c>
      <c r="B18" s="66"/>
      <c r="C18" s="66"/>
      <c r="D18" s="66"/>
      <c r="E18" s="66"/>
      <c r="F18" s="66"/>
      <c r="G18" s="66"/>
      <c r="H18" s="67"/>
    </row>
    <row r="19" spans="1:8" ht="31.5" customHeight="1" x14ac:dyDescent="0.3">
      <c r="A19" s="24" t="s">
        <v>77</v>
      </c>
      <c r="B19" s="40" t="s">
        <v>555</v>
      </c>
      <c r="C19" s="25" t="s">
        <v>47</v>
      </c>
      <c r="D19" s="27">
        <f>D25+D27</f>
        <v>73.939279999999997</v>
      </c>
      <c r="E19" s="27">
        <f>E25+E27</f>
        <v>77.37</v>
      </c>
      <c r="F19" s="27">
        <f>F25</f>
        <v>3.430720000000008</v>
      </c>
      <c r="G19" s="41">
        <f>(E19/D19)-1</f>
        <v>4.6399153467548082E-2</v>
      </c>
      <c r="H19" s="25"/>
    </row>
    <row r="20" spans="1:8" ht="21.6" x14ac:dyDescent="0.3">
      <c r="A20" s="42" t="s">
        <v>48</v>
      </c>
      <c r="B20" s="43" t="s">
        <v>49</v>
      </c>
      <c r="C20" s="25" t="s">
        <v>47</v>
      </c>
      <c r="D20" s="27" t="s">
        <v>700</v>
      </c>
      <c r="E20" s="27" t="s">
        <v>700</v>
      </c>
      <c r="F20" s="27" t="s">
        <v>700</v>
      </c>
      <c r="G20" s="24" t="s">
        <v>700</v>
      </c>
      <c r="H20" s="25"/>
    </row>
    <row r="21" spans="1:8" ht="21.6" x14ac:dyDescent="0.3">
      <c r="A21" s="42" t="s">
        <v>50</v>
      </c>
      <c r="B21" s="43" t="s">
        <v>51</v>
      </c>
      <c r="C21" s="25" t="s">
        <v>47</v>
      </c>
      <c r="D21" s="27" t="s">
        <v>700</v>
      </c>
      <c r="E21" s="27" t="s">
        <v>700</v>
      </c>
      <c r="F21" s="27" t="s">
        <v>700</v>
      </c>
      <c r="G21" s="24" t="s">
        <v>700</v>
      </c>
      <c r="H21" s="25"/>
    </row>
    <row r="22" spans="1:8" ht="21.6" x14ac:dyDescent="0.3">
      <c r="A22" s="42" t="s">
        <v>52</v>
      </c>
      <c r="B22" s="43" t="s">
        <v>53</v>
      </c>
      <c r="C22" s="25" t="s">
        <v>47</v>
      </c>
      <c r="D22" s="27" t="s">
        <v>700</v>
      </c>
      <c r="E22" s="27" t="s">
        <v>700</v>
      </c>
      <c r="F22" s="27" t="s">
        <v>700</v>
      </c>
      <c r="G22" s="24" t="s">
        <v>700</v>
      </c>
      <c r="H22" s="25"/>
    </row>
    <row r="23" spans="1:8" ht="21.6" x14ac:dyDescent="0.3">
      <c r="A23" s="42" t="s">
        <v>54</v>
      </c>
      <c r="B23" s="43" t="s">
        <v>55</v>
      </c>
      <c r="C23" s="25" t="s">
        <v>47</v>
      </c>
      <c r="D23" s="27" t="s">
        <v>700</v>
      </c>
      <c r="E23" s="27" t="s">
        <v>700</v>
      </c>
      <c r="F23" s="27" t="s">
        <v>700</v>
      </c>
      <c r="G23" s="24" t="s">
        <v>700</v>
      </c>
      <c r="H23" s="25"/>
    </row>
    <row r="24" spans="1:8" x14ac:dyDescent="0.3">
      <c r="A24" s="42" t="s">
        <v>56</v>
      </c>
      <c r="B24" s="44" t="s">
        <v>57</v>
      </c>
      <c r="C24" s="25" t="s">
        <v>47</v>
      </c>
      <c r="D24" s="27" t="s">
        <v>700</v>
      </c>
      <c r="E24" s="27" t="s">
        <v>700</v>
      </c>
      <c r="F24" s="27" t="s">
        <v>700</v>
      </c>
      <c r="G24" s="24" t="s">
        <v>700</v>
      </c>
      <c r="H24" s="25"/>
    </row>
    <row r="25" spans="1:8" x14ac:dyDescent="0.3">
      <c r="A25" s="42" t="s">
        <v>58</v>
      </c>
      <c r="B25" s="44" t="s">
        <v>59</v>
      </c>
      <c r="C25" s="25" t="s">
        <v>47</v>
      </c>
      <c r="D25" s="23">
        <f>(44.96479+28.97449)</f>
        <v>73.939279999999997</v>
      </c>
      <c r="E25" s="27">
        <v>77.37</v>
      </c>
      <c r="F25" s="27">
        <f>E25-D25</f>
        <v>3.430720000000008</v>
      </c>
      <c r="G25" s="41">
        <f t="shared" ref="G25:G77" si="0">(E25/D25)-1</f>
        <v>4.6399153467548082E-2</v>
      </c>
      <c r="H25" s="25"/>
    </row>
    <row r="26" spans="1:8" x14ac:dyDescent="0.3">
      <c r="A26" s="42" t="s">
        <v>60</v>
      </c>
      <c r="B26" s="44" t="s">
        <v>61</v>
      </c>
      <c r="C26" s="25" t="s">
        <v>47</v>
      </c>
      <c r="D26" s="27" t="s">
        <v>700</v>
      </c>
      <c r="E26" s="27" t="s">
        <v>700</v>
      </c>
      <c r="F26" s="27" t="s">
        <v>700</v>
      </c>
      <c r="G26" s="24" t="s">
        <v>700</v>
      </c>
      <c r="H26" s="25"/>
    </row>
    <row r="27" spans="1:8" x14ac:dyDescent="0.3">
      <c r="A27" s="42" t="s">
        <v>62</v>
      </c>
      <c r="B27" s="44" t="s">
        <v>65</v>
      </c>
      <c r="C27" s="25" t="s">
        <v>47</v>
      </c>
      <c r="D27" s="27">
        <v>0</v>
      </c>
      <c r="E27" s="27">
        <v>0</v>
      </c>
      <c r="F27" s="27">
        <v>0</v>
      </c>
      <c r="G27" s="24">
        <v>0</v>
      </c>
      <c r="H27" s="25"/>
    </row>
    <row r="28" spans="1:8" x14ac:dyDescent="0.3">
      <c r="A28" s="42" t="s">
        <v>63</v>
      </c>
      <c r="B28" s="44" t="s">
        <v>66</v>
      </c>
      <c r="C28" s="25" t="s">
        <v>47</v>
      </c>
      <c r="D28" s="27" t="s">
        <v>700</v>
      </c>
      <c r="E28" s="27" t="s">
        <v>700</v>
      </c>
      <c r="F28" s="27" t="s">
        <v>700</v>
      </c>
      <c r="G28" s="24" t="s">
        <v>700</v>
      </c>
      <c r="H28" s="25"/>
    </row>
    <row r="29" spans="1:8" x14ac:dyDescent="0.3">
      <c r="A29" s="42" t="s">
        <v>64</v>
      </c>
      <c r="B29" s="44" t="s">
        <v>67</v>
      </c>
      <c r="C29" s="25" t="s">
        <v>47</v>
      </c>
      <c r="D29" s="27" t="s">
        <v>700</v>
      </c>
      <c r="E29" s="27" t="s">
        <v>700</v>
      </c>
      <c r="F29" s="27" t="s">
        <v>700</v>
      </c>
      <c r="G29" s="24" t="s">
        <v>700</v>
      </c>
      <c r="H29" s="25"/>
    </row>
    <row r="30" spans="1:8" ht="21.6" x14ac:dyDescent="0.3">
      <c r="A30" s="42" t="s">
        <v>68</v>
      </c>
      <c r="B30" s="43" t="s">
        <v>69</v>
      </c>
      <c r="C30" s="25" t="s">
        <v>47</v>
      </c>
      <c r="D30" s="27" t="s">
        <v>700</v>
      </c>
      <c r="E30" s="27" t="s">
        <v>700</v>
      </c>
      <c r="F30" s="27" t="s">
        <v>700</v>
      </c>
      <c r="G30" s="24" t="s">
        <v>700</v>
      </c>
      <c r="H30" s="25"/>
    </row>
    <row r="31" spans="1:8" x14ac:dyDescent="0.3">
      <c r="A31" s="42" t="s">
        <v>71</v>
      </c>
      <c r="B31" s="44" t="s">
        <v>72</v>
      </c>
      <c r="C31" s="25" t="s">
        <v>47</v>
      </c>
      <c r="D31" s="27" t="s">
        <v>700</v>
      </c>
      <c r="E31" s="27" t="s">
        <v>700</v>
      </c>
      <c r="F31" s="27" t="s">
        <v>700</v>
      </c>
      <c r="G31" s="24" t="s">
        <v>700</v>
      </c>
      <c r="H31" s="25"/>
    </row>
    <row r="32" spans="1:8" x14ac:dyDescent="0.3">
      <c r="A32" s="42" t="s">
        <v>73</v>
      </c>
      <c r="B32" s="44" t="s">
        <v>74</v>
      </c>
      <c r="C32" s="25" t="s">
        <v>47</v>
      </c>
      <c r="D32" s="27" t="s">
        <v>700</v>
      </c>
      <c r="E32" s="27" t="s">
        <v>700</v>
      </c>
      <c r="F32" s="27" t="s">
        <v>700</v>
      </c>
      <c r="G32" s="24" t="s">
        <v>700</v>
      </c>
      <c r="H32" s="25"/>
    </row>
    <row r="33" spans="1:8" x14ac:dyDescent="0.3">
      <c r="A33" s="42" t="s">
        <v>70</v>
      </c>
      <c r="B33" s="44" t="s">
        <v>75</v>
      </c>
      <c r="C33" s="25" t="s">
        <v>47</v>
      </c>
      <c r="D33" s="27" t="s">
        <v>700</v>
      </c>
      <c r="E33" s="27" t="s">
        <v>700</v>
      </c>
      <c r="F33" s="27" t="s">
        <v>700</v>
      </c>
      <c r="G33" s="24" t="s">
        <v>700</v>
      </c>
      <c r="H33" s="25"/>
    </row>
    <row r="34" spans="1:8" ht="21.6" x14ac:dyDescent="0.3">
      <c r="A34" s="42" t="s">
        <v>76</v>
      </c>
      <c r="B34" s="43" t="s">
        <v>78</v>
      </c>
      <c r="C34" s="25" t="s">
        <v>47</v>
      </c>
      <c r="D34" s="27">
        <f>(50.49803+28.97449)</f>
        <v>79.472520000000003</v>
      </c>
      <c r="E34" s="27">
        <v>80.290000000000006</v>
      </c>
      <c r="F34" s="27">
        <f t="shared" ref="F34:F77" si="1">E34-D34</f>
        <v>0.81748000000000332</v>
      </c>
      <c r="G34" s="41">
        <f t="shared" si="0"/>
        <v>1.0286322869842435E-2</v>
      </c>
      <c r="H34" s="25"/>
    </row>
    <row r="35" spans="1:8" ht="21.6" x14ac:dyDescent="0.3">
      <c r="A35" s="42" t="s">
        <v>79</v>
      </c>
      <c r="B35" s="43" t="s">
        <v>49</v>
      </c>
      <c r="C35" s="25" t="s">
        <v>47</v>
      </c>
      <c r="D35" s="27" t="s">
        <v>700</v>
      </c>
      <c r="E35" s="27" t="s">
        <v>700</v>
      </c>
      <c r="F35" s="27" t="s">
        <v>700</v>
      </c>
      <c r="G35" s="24" t="s">
        <v>700</v>
      </c>
      <c r="H35" s="25"/>
    </row>
    <row r="36" spans="1:8" ht="21.6" x14ac:dyDescent="0.3">
      <c r="A36" s="42" t="s">
        <v>80</v>
      </c>
      <c r="B36" s="43" t="s">
        <v>51</v>
      </c>
      <c r="C36" s="25" t="s">
        <v>47</v>
      </c>
      <c r="D36" s="27" t="s">
        <v>700</v>
      </c>
      <c r="E36" s="27" t="s">
        <v>700</v>
      </c>
      <c r="F36" s="27" t="s">
        <v>700</v>
      </c>
      <c r="G36" s="24" t="s">
        <v>700</v>
      </c>
      <c r="H36" s="25"/>
    </row>
    <row r="37" spans="1:8" ht="21.6" x14ac:dyDescent="0.3">
      <c r="A37" s="42" t="s">
        <v>81</v>
      </c>
      <c r="B37" s="43" t="s">
        <v>53</v>
      </c>
      <c r="C37" s="25" t="s">
        <v>47</v>
      </c>
      <c r="D37" s="27" t="s">
        <v>700</v>
      </c>
      <c r="E37" s="27" t="s">
        <v>700</v>
      </c>
      <c r="F37" s="27" t="s">
        <v>700</v>
      </c>
      <c r="G37" s="24" t="s">
        <v>700</v>
      </c>
      <c r="H37" s="25"/>
    </row>
    <row r="38" spans="1:8" ht="21.6" x14ac:dyDescent="0.3">
      <c r="A38" s="42" t="s">
        <v>82</v>
      </c>
      <c r="B38" s="43" t="s">
        <v>55</v>
      </c>
      <c r="C38" s="25" t="s">
        <v>47</v>
      </c>
      <c r="D38" s="27" t="s">
        <v>700</v>
      </c>
      <c r="E38" s="27" t="s">
        <v>700</v>
      </c>
      <c r="F38" s="27" t="s">
        <v>700</v>
      </c>
      <c r="G38" s="24" t="s">
        <v>700</v>
      </c>
      <c r="H38" s="25"/>
    </row>
    <row r="39" spans="1:8" x14ac:dyDescent="0.3">
      <c r="A39" s="42" t="s">
        <v>83</v>
      </c>
      <c r="B39" s="44" t="s">
        <v>57</v>
      </c>
      <c r="C39" s="25" t="s">
        <v>47</v>
      </c>
      <c r="D39" s="27" t="s">
        <v>700</v>
      </c>
      <c r="E39" s="27" t="s">
        <v>700</v>
      </c>
      <c r="F39" s="27" t="s">
        <v>700</v>
      </c>
      <c r="G39" s="24" t="s">
        <v>700</v>
      </c>
      <c r="H39" s="25"/>
    </row>
    <row r="40" spans="1:8" x14ac:dyDescent="0.3">
      <c r="A40" s="42" t="s">
        <v>84</v>
      </c>
      <c r="B40" s="44" t="s">
        <v>59</v>
      </c>
      <c r="C40" s="25" t="s">
        <v>47</v>
      </c>
      <c r="D40" s="27">
        <f>D34</f>
        <v>79.472520000000003</v>
      </c>
      <c r="E40" s="27">
        <f>E34</f>
        <v>80.290000000000006</v>
      </c>
      <c r="F40" s="27">
        <f t="shared" si="1"/>
        <v>0.81748000000000332</v>
      </c>
      <c r="G40" s="41">
        <f t="shared" si="0"/>
        <v>1.0286322869842435E-2</v>
      </c>
      <c r="H40" s="25"/>
    </row>
    <row r="41" spans="1:8" x14ac:dyDescent="0.3">
      <c r="A41" s="42" t="s">
        <v>85</v>
      </c>
      <c r="B41" s="44" t="s">
        <v>61</v>
      </c>
      <c r="C41" s="25" t="s">
        <v>47</v>
      </c>
      <c r="D41" s="27" t="s">
        <v>700</v>
      </c>
      <c r="E41" s="27" t="s">
        <v>700</v>
      </c>
      <c r="F41" s="27" t="s">
        <v>700</v>
      </c>
      <c r="G41" s="24" t="s">
        <v>700</v>
      </c>
      <c r="H41" s="25"/>
    </row>
    <row r="42" spans="1:8" x14ac:dyDescent="0.3">
      <c r="A42" s="42" t="s">
        <v>86</v>
      </c>
      <c r="B42" s="44" t="s">
        <v>65</v>
      </c>
      <c r="C42" s="25" t="s">
        <v>47</v>
      </c>
      <c r="D42" s="27" t="s">
        <v>700</v>
      </c>
      <c r="E42" s="27" t="s">
        <v>700</v>
      </c>
      <c r="F42" s="27" t="s">
        <v>700</v>
      </c>
      <c r="G42" s="24" t="s">
        <v>700</v>
      </c>
      <c r="H42" s="25"/>
    </row>
    <row r="43" spans="1:8" x14ac:dyDescent="0.3">
      <c r="A43" s="42" t="s">
        <v>87</v>
      </c>
      <c r="B43" s="44" t="s">
        <v>66</v>
      </c>
      <c r="C43" s="25" t="s">
        <v>47</v>
      </c>
      <c r="D43" s="27" t="s">
        <v>700</v>
      </c>
      <c r="E43" s="27" t="s">
        <v>700</v>
      </c>
      <c r="F43" s="27" t="s">
        <v>700</v>
      </c>
      <c r="G43" s="24" t="s">
        <v>700</v>
      </c>
      <c r="H43" s="25"/>
    </row>
    <row r="44" spans="1:8" x14ac:dyDescent="0.3">
      <c r="A44" s="42" t="s">
        <v>88</v>
      </c>
      <c r="B44" s="44" t="s">
        <v>67</v>
      </c>
      <c r="C44" s="25" t="s">
        <v>47</v>
      </c>
      <c r="D44" s="27" t="s">
        <v>700</v>
      </c>
      <c r="E44" s="27" t="s">
        <v>700</v>
      </c>
      <c r="F44" s="27" t="s">
        <v>700</v>
      </c>
      <c r="G44" s="24" t="s">
        <v>700</v>
      </c>
      <c r="H44" s="25"/>
    </row>
    <row r="45" spans="1:8" ht="21.6" x14ac:dyDescent="0.3">
      <c r="A45" s="42" t="s">
        <v>89</v>
      </c>
      <c r="B45" s="43" t="s">
        <v>69</v>
      </c>
      <c r="C45" s="25" t="s">
        <v>47</v>
      </c>
      <c r="D45" s="27" t="s">
        <v>700</v>
      </c>
      <c r="E45" s="27" t="s">
        <v>700</v>
      </c>
      <c r="F45" s="27" t="s">
        <v>700</v>
      </c>
      <c r="G45" s="24" t="s">
        <v>700</v>
      </c>
      <c r="H45" s="25"/>
    </row>
    <row r="46" spans="1:8" x14ac:dyDescent="0.3">
      <c r="A46" s="42" t="s">
        <v>90</v>
      </c>
      <c r="B46" s="44" t="s">
        <v>72</v>
      </c>
      <c r="C46" s="25" t="s">
        <v>47</v>
      </c>
      <c r="D46" s="27" t="s">
        <v>700</v>
      </c>
      <c r="E46" s="27" t="s">
        <v>700</v>
      </c>
      <c r="F46" s="27" t="s">
        <v>700</v>
      </c>
      <c r="G46" s="24" t="s">
        <v>700</v>
      </c>
      <c r="H46" s="25"/>
    </row>
    <row r="47" spans="1:8" x14ac:dyDescent="0.3">
      <c r="A47" s="42" t="s">
        <v>91</v>
      </c>
      <c r="B47" s="44" t="s">
        <v>74</v>
      </c>
      <c r="C47" s="25" t="s">
        <v>47</v>
      </c>
      <c r="D47" s="27" t="s">
        <v>700</v>
      </c>
      <c r="E47" s="27" t="s">
        <v>700</v>
      </c>
      <c r="F47" s="27" t="s">
        <v>700</v>
      </c>
      <c r="G47" s="24" t="s">
        <v>700</v>
      </c>
      <c r="H47" s="25"/>
    </row>
    <row r="48" spans="1:8" x14ac:dyDescent="0.3">
      <c r="A48" s="42" t="s">
        <v>92</v>
      </c>
      <c r="B48" s="44" t="s">
        <v>75</v>
      </c>
      <c r="C48" s="25" t="s">
        <v>47</v>
      </c>
      <c r="D48" s="27" t="s">
        <v>700</v>
      </c>
      <c r="E48" s="27" t="s">
        <v>700</v>
      </c>
      <c r="F48" s="27" t="s">
        <v>700</v>
      </c>
      <c r="G48" s="24" t="s">
        <v>700</v>
      </c>
      <c r="H48" s="25"/>
    </row>
    <row r="49" spans="1:8" x14ac:dyDescent="0.3">
      <c r="A49" s="42" t="s">
        <v>93</v>
      </c>
      <c r="B49" s="44" t="s">
        <v>94</v>
      </c>
      <c r="C49" s="25" t="s">
        <v>47</v>
      </c>
      <c r="D49" s="27">
        <f>D51+D56+D57</f>
        <v>31.74757</v>
      </c>
      <c r="E49" s="27">
        <f>E51+E56+E57</f>
        <v>34.158149000000002</v>
      </c>
      <c r="F49" s="27">
        <f t="shared" si="1"/>
        <v>2.410579000000002</v>
      </c>
      <c r="G49" s="41">
        <f t="shared" si="0"/>
        <v>7.5929559333202556E-2</v>
      </c>
      <c r="H49" s="25"/>
    </row>
    <row r="50" spans="1:8" x14ac:dyDescent="0.3">
      <c r="A50" s="42" t="s">
        <v>80</v>
      </c>
      <c r="B50" s="44" t="s">
        <v>95</v>
      </c>
      <c r="C50" s="25" t="s">
        <v>47</v>
      </c>
      <c r="D50" s="27">
        <v>0</v>
      </c>
      <c r="E50" s="27">
        <v>0</v>
      </c>
      <c r="F50" s="27">
        <v>0</v>
      </c>
      <c r="G50" s="24" t="s">
        <v>700</v>
      </c>
      <c r="H50" s="25"/>
    </row>
    <row r="51" spans="1:8" x14ac:dyDescent="0.3">
      <c r="A51" s="42" t="s">
        <v>81</v>
      </c>
      <c r="B51" s="44" t="s">
        <v>96</v>
      </c>
      <c r="C51" s="25" t="s">
        <v>47</v>
      </c>
      <c r="D51" s="27">
        <f>D52+D55</f>
        <v>29.42343</v>
      </c>
      <c r="E51" s="27">
        <f>E52+E55</f>
        <v>29.092148999999999</v>
      </c>
      <c r="F51" s="27">
        <f t="shared" si="1"/>
        <v>-0.3312810000000006</v>
      </c>
      <c r="G51" s="41">
        <f t="shared" si="0"/>
        <v>-1.1259088420350727E-2</v>
      </c>
      <c r="H51" s="25"/>
    </row>
    <row r="52" spans="1:8" x14ac:dyDescent="0.3">
      <c r="A52" s="42" t="s">
        <v>97</v>
      </c>
      <c r="B52" s="44" t="s">
        <v>98</v>
      </c>
      <c r="C52" s="25" t="s">
        <v>47</v>
      </c>
      <c r="D52" s="27">
        <f>D53</f>
        <v>28.974489999999999</v>
      </c>
      <c r="E52" s="27">
        <f>E53</f>
        <v>28.519313</v>
      </c>
      <c r="F52" s="27">
        <f t="shared" si="1"/>
        <v>-0.45517699999999905</v>
      </c>
      <c r="G52" s="41">
        <f t="shared" si="0"/>
        <v>-1.5709577631909943E-2</v>
      </c>
      <c r="H52" s="25"/>
    </row>
    <row r="53" spans="1:8" ht="21.6" x14ac:dyDescent="0.3">
      <c r="A53" s="42" t="s">
        <v>99</v>
      </c>
      <c r="B53" s="43" t="s">
        <v>100</v>
      </c>
      <c r="C53" s="25" t="s">
        <v>47</v>
      </c>
      <c r="D53" s="27">
        <v>28.974489999999999</v>
      </c>
      <c r="E53" s="27">
        <v>28.519313</v>
      </c>
      <c r="F53" s="27">
        <f t="shared" si="1"/>
        <v>-0.45517699999999905</v>
      </c>
      <c r="G53" s="41">
        <f t="shared" si="0"/>
        <v>-1.5709577631909943E-2</v>
      </c>
      <c r="H53" s="25"/>
    </row>
    <row r="54" spans="1:8" x14ac:dyDescent="0.3">
      <c r="A54" s="42" t="s">
        <v>101</v>
      </c>
      <c r="B54" s="44" t="s">
        <v>102</v>
      </c>
      <c r="C54" s="25" t="s">
        <v>47</v>
      </c>
      <c r="D54" s="27" t="s">
        <v>700</v>
      </c>
      <c r="E54" s="27" t="s">
        <v>700</v>
      </c>
      <c r="F54" s="27" t="s">
        <v>700</v>
      </c>
      <c r="G54" s="24" t="s">
        <v>700</v>
      </c>
      <c r="H54" s="25"/>
    </row>
    <row r="55" spans="1:8" x14ac:dyDescent="0.3">
      <c r="A55" s="42" t="s">
        <v>103</v>
      </c>
      <c r="B55" s="44" t="s">
        <v>104</v>
      </c>
      <c r="C55" s="25" t="s">
        <v>47</v>
      </c>
      <c r="D55" s="27">
        <v>0.44894000000000001</v>
      </c>
      <c r="E55" s="27">
        <v>0.57283600000000001</v>
      </c>
      <c r="F55" s="27">
        <f t="shared" si="1"/>
        <v>0.12389600000000001</v>
      </c>
      <c r="G55" s="41">
        <f t="shared" si="0"/>
        <v>0.27597451775292914</v>
      </c>
      <c r="H55" s="25"/>
    </row>
    <row r="56" spans="1:8" x14ac:dyDescent="0.3">
      <c r="A56" s="42" t="s">
        <v>82</v>
      </c>
      <c r="B56" s="44" t="s">
        <v>105</v>
      </c>
      <c r="C56" s="25" t="s">
        <v>47</v>
      </c>
      <c r="D56" s="27">
        <v>2.3241399999999999</v>
      </c>
      <c r="E56" s="27">
        <v>5.0659999999999998</v>
      </c>
      <c r="F56" s="27">
        <f t="shared" si="1"/>
        <v>2.74186</v>
      </c>
      <c r="G56" s="41">
        <f t="shared" si="0"/>
        <v>1.1797309972721095</v>
      </c>
      <c r="H56" s="25"/>
    </row>
    <row r="57" spans="1:8" x14ac:dyDescent="0.3">
      <c r="A57" s="42" t="s">
        <v>106</v>
      </c>
      <c r="B57" s="44" t="s">
        <v>107</v>
      </c>
      <c r="C57" s="25" t="s">
        <v>47</v>
      </c>
      <c r="D57" s="27">
        <v>0</v>
      </c>
      <c r="E57" s="27">
        <v>0</v>
      </c>
      <c r="F57" s="27">
        <f t="shared" si="1"/>
        <v>0</v>
      </c>
      <c r="G57" s="41">
        <v>0</v>
      </c>
      <c r="H57" s="25"/>
    </row>
    <row r="58" spans="1:8" x14ac:dyDescent="0.3">
      <c r="A58" s="42" t="s">
        <v>553</v>
      </c>
      <c r="B58" s="44" t="s">
        <v>108</v>
      </c>
      <c r="C58" s="25" t="s">
        <v>47</v>
      </c>
      <c r="D58" s="27">
        <f>D59+D63</f>
        <v>19.305859999999999</v>
      </c>
      <c r="E58" s="27">
        <f>E59+E63</f>
        <v>19.637867</v>
      </c>
      <c r="F58" s="27">
        <f>E58-D58</f>
        <v>0.33200700000000083</v>
      </c>
      <c r="G58" s="41">
        <f t="shared" si="0"/>
        <v>1.7197213695738123E-2</v>
      </c>
      <c r="H58" s="25"/>
    </row>
    <row r="59" spans="1:8" ht="21.6" x14ac:dyDescent="0.3">
      <c r="A59" s="42" t="s">
        <v>109</v>
      </c>
      <c r="B59" s="43" t="s">
        <v>110</v>
      </c>
      <c r="C59" s="25" t="s">
        <v>47</v>
      </c>
      <c r="D59" s="27">
        <v>18.895399999999999</v>
      </c>
      <c r="E59" s="27">
        <v>19.134150999999999</v>
      </c>
      <c r="F59" s="27">
        <f>E59-D59</f>
        <v>0.2387510000000006</v>
      </c>
      <c r="G59" s="41">
        <f>F59/D59*100%</f>
        <v>1.2635403325677181E-2</v>
      </c>
      <c r="H59" s="25"/>
    </row>
    <row r="60" spans="1:8" ht="21.6" x14ac:dyDescent="0.3">
      <c r="A60" s="42" t="s">
        <v>111</v>
      </c>
      <c r="B60" s="43" t="s">
        <v>112</v>
      </c>
      <c r="C60" s="25" t="s">
        <v>47</v>
      </c>
      <c r="D60" s="27" t="s">
        <v>700</v>
      </c>
      <c r="E60" s="27" t="s">
        <v>700</v>
      </c>
      <c r="F60" s="27" t="s">
        <v>700</v>
      </c>
      <c r="G60" s="24" t="s">
        <v>700</v>
      </c>
      <c r="H60" s="25"/>
    </row>
    <row r="61" spans="1:8" x14ac:dyDescent="0.3">
      <c r="A61" s="42" t="s">
        <v>113</v>
      </c>
      <c r="B61" s="44" t="s">
        <v>115</v>
      </c>
      <c r="C61" s="25" t="s">
        <v>47</v>
      </c>
      <c r="D61" s="27" t="s">
        <v>700</v>
      </c>
      <c r="E61" s="27" t="s">
        <v>700</v>
      </c>
      <c r="F61" s="27" t="s">
        <v>700</v>
      </c>
      <c r="G61" s="24" t="s">
        <v>700</v>
      </c>
      <c r="H61" s="25"/>
    </row>
    <row r="62" spans="1:8" x14ac:dyDescent="0.3">
      <c r="A62" s="42" t="s">
        <v>114</v>
      </c>
      <c r="B62" s="44" t="s">
        <v>554</v>
      </c>
      <c r="C62" s="25" t="s">
        <v>47</v>
      </c>
      <c r="D62" s="27" t="s">
        <v>700</v>
      </c>
      <c r="E62" s="27" t="s">
        <v>700</v>
      </c>
      <c r="F62" s="27" t="s">
        <v>700</v>
      </c>
      <c r="G62" s="24" t="s">
        <v>700</v>
      </c>
      <c r="H62" s="25"/>
    </row>
    <row r="63" spans="1:8" x14ac:dyDescent="0.3">
      <c r="A63" s="42" t="s">
        <v>116</v>
      </c>
      <c r="B63" s="44" t="s">
        <v>117</v>
      </c>
      <c r="C63" s="25" t="s">
        <v>47</v>
      </c>
      <c r="D63" s="27">
        <v>0.41045999999999999</v>
      </c>
      <c r="E63" s="27">
        <v>0.50371600000000005</v>
      </c>
      <c r="F63" s="27">
        <f>E63-D63</f>
        <v>9.3256000000000061E-2</v>
      </c>
      <c r="G63" s="41">
        <f t="shared" si="0"/>
        <v>0.2271987526190129</v>
      </c>
      <c r="H63" s="25"/>
    </row>
    <row r="64" spans="1:8" x14ac:dyDescent="0.3">
      <c r="A64" s="42" t="s">
        <v>118</v>
      </c>
      <c r="B64" s="44" t="s">
        <v>119</v>
      </c>
      <c r="C64" s="25" t="s">
        <v>47</v>
      </c>
      <c r="D64" s="27">
        <v>23.86</v>
      </c>
      <c r="E64" s="27">
        <v>22.4</v>
      </c>
      <c r="F64" s="27">
        <f t="shared" si="1"/>
        <v>-1.4600000000000009</v>
      </c>
      <c r="G64" s="41">
        <f t="shared" si="0"/>
        <v>-6.1190276613579231E-2</v>
      </c>
      <c r="H64" s="25"/>
    </row>
    <row r="65" spans="1:8" x14ac:dyDescent="0.3">
      <c r="A65" s="42" t="s">
        <v>120</v>
      </c>
      <c r="B65" s="44" t="s">
        <v>122</v>
      </c>
      <c r="C65" s="25" t="s">
        <v>47</v>
      </c>
      <c r="D65" s="27">
        <v>0.90990000000000004</v>
      </c>
      <c r="E65" s="27">
        <v>0.76269699999999996</v>
      </c>
      <c r="F65" s="27">
        <f t="shared" si="1"/>
        <v>-0.14720300000000008</v>
      </c>
      <c r="G65" s="41">
        <f t="shared" si="0"/>
        <v>-0.1617793164083966</v>
      </c>
      <c r="H65" s="25"/>
    </row>
    <row r="66" spans="1:8" x14ac:dyDescent="0.3">
      <c r="A66" s="42" t="s">
        <v>121</v>
      </c>
      <c r="B66" s="44" t="s">
        <v>123</v>
      </c>
      <c r="C66" s="25" t="s">
        <v>47</v>
      </c>
      <c r="D66" s="27">
        <v>8.9800000000000005E-2</v>
      </c>
      <c r="E66" s="27">
        <v>0.174678</v>
      </c>
      <c r="F66" s="27">
        <f t="shared" si="1"/>
        <v>8.4877999999999995E-2</v>
      </c>
      <c r="G66" s="41">
        <f t="shared" si="0"/>
        <v>0.94518930957683733</v>
      </c>
      <c r="H66" s="25"/>
    </row>
    <row r="67" spans="1:8" x14ac:dyDescent="0.3">
      <c r="A67" s="42" t="s">
        <v>124</v>
      </c>
      <c r="B67" s="44" t="s">
        <v>125</v>
      </c>
      <c r="C67" s="25" t="s">
        <v>47</v>
      </c>
      <c r="D67" s="27">
        <v>2.8490000000000001E-2</v>
      </c>
      <c r="E67" s="27">
        <v>0.112622</v>
      </c>
      <c r="F67" s="27">
        <f t="shared" si="1"/>
        <v>8.4131999999999998E-2</v>
      </c>
      <c r="G67" s="41">
        <f t="shared" si="0"/>
        <v>2.9530361530361526</v>
      </c>
      <c r="H67" s="25"/>
    </row>
    <row r="68" spans="1:8" x14ac:dyDescent="0.3">
      <c r="A68" s="42" t="s">
        <v>126</v>
      </c>
      <c r="B68" s="44" t="s">
        <v>127</v>
      </c>
      <c r="C68" s="25" t="s">
        <v>47</v>
      </c>
      <c r="D68" s="27">
        <f>D66-D67</f>
        <v>6.1310000000000003E-2</v>
      </c>
      <c r="E68" s="27">
        <f>E66-E67</f>
        <v>6.2056E-2</v>
      </c>
      <c r="F68" s="27">
        <f t="shared" si="1"/>
        <v>7.4599999999999667E-4</v>
      </c>
      <c r="G68" s="41">
        <f t="shared" si="0"/>
        <v>1.2167672484097114E-2</v>
      </c>
      <c r="H68" s="25"/>
    </row>
    <row r="69" spans="1:8" x14ac:dyDescent="0.3">
      <c r="A69" s="42" t="s">
        <v>128</v>
      </c>
      <c r="B69" s="44" t="s">
        <v>129</v>
      </c>
      <c r="C69" s="25" t="s">
        <v>47</v>
      </c>
      <c r="D69" s="27">
        <f>D34-D49-D58-D64-D65-D66</f>
        <v>3.5593900000000085</v>
      </c>
      <c r="E69" s="27">
        <f>E34-E49-E58-E64-E65-E66</f>
        <v>3.1566090000000058</v>
      </c>
      <c r="F69" s="27">
        <f t="shared" si="1"/>
        <v>-0.40278100000000272</v>
      </c>
      <c r="G69" s="41">
        <f t="shared" si="0"/>
        <v>-0.11316012013294463</v>
      </c>
      <c r="H69" s="25"/>
    </row>
    <row r="70" spans="1:8" x14ac:dyDescent="0.3">
      <c r="A70" s="42" t="s">
        <v>130</v>
      </c>
      <c r="B70" s="44" t="s">
        <v>131</v>
      </c>
      <c r="C70" s="25" t="s">
        <v>47</v>
      </c>
      <c r="D70" s="27">
        <v>0.71455999999999997</v>
      </c>
      <c r="E70" s="27">
        <f>E34-E49-E58-E64-E65-E66</f>
        <v>3.1566090000000058</v>
      </c>
      <c r="F70" s="27">
        <f t="shared" si="1"/>
        <v>2.4420490000000057</v>
      </c>
      <c r="G70" s="41">
        <f t="shared" si="0"/>
        <v>3.4175562583967842</v>
      </c>
      <c r="H70" s="25"/>
    </row>
    <row r="71" spans="1:8" x14ac:dyDescent="0.3">
      <c r="A71" s="42" t="s">
        <v>132</v>
      </c>
      <c r="B71" s="44" t="s">
        <v>133</v>
      </c>
      <c r="C71" s="25" t="s">
        <v>47</v>
      </c>
      <c r="D71" s="27" t="s">
        <v>700</v>
      </c>
      <c r="E71" s="27" t="s">
        <v>700</v>
      </c>
      <c r="F71" s="27" t="s">
        <v>700</v>
      </c>
      <c r="G71" s="24" t="s">
        <v>700</v>
      </c>
      <c r="H71" s="25"/>
    </row>
    <row r="72" spans="1:8" x14ac:dyDescent="0.3">
      <c r="A72" s="42" t="s">
        <v>134</v>
      </c>
      <c r="B72" s="44" t="s">
        <v>135</v>
      </c>
      <c r="C72" s="25" t="s">
        <v>47</v>
      </c>
      <c r="D72" s="27" t="s">
        <v>700</v>
      </c>
      <c r="E72" s="27" t="s">
        <v>700</v>
      </c>
      <c r="F72" s="27" t="s">
        <v>700</v>
      </c>
      <c r="G72" s="24" t="s">
        <v>700</v>
      </c>
      <c r="H72" s="25"/>
    </row>
    <row r="73" spans="1:8" x14ac:dyDescent="0.3">
      <c r="A73" s="42" t="s">
        <v>136</v>
      </c>
      <c r="B73" s="44" t="s">
        <v>137</v>
      </c>
      <c r="C73" s="25" t="s">
        <v>47</v>
      </c>
      <c r="D73" s="27"/>
      <c r="E73" s="27"/>
      <c r="F73" s="27"/>
      <c r="G73" s="24"/>
      <c r="H73" s="25"/>
    </row>
    <row r="74" spans="1:8" x14ac:dyDescent="0.3">
      <c r="A74" s="42" t="s">
        <v>138</v>
      </c>
      <c r="B74" s="44" t="s">
        <v>139</v>
      </c>
      <c r="C74" s="25" t="s">
        <v>47</v>
      </c>
      <c r="D74" s="27">
        <v>2.0100199999999999</v>
      </c>
      <c r="E74" s="27">
        <v>2.2245999999999998E-2</v>
      </c>
      <c r="F74" s="27">
        <f>E74-D74</f>
        <v>-1.9877739999999999</v>
      </c>
      <c r="G74" s="41">
        <f t="shared" si="0"/>
        <v>-0.98893244843334893</v>
      </c>
      <c r="H74" s="25"/>
    </row>
    <row r="75" spans="1:8" x14ac:dyDescent="0.3">
      <c r="A75" s="42" t="s">
        <v>140</v>
      </c>
      <c r="B75" s="44" t="s">
        <v>141</v>
      </c>
      <c r="C75" s="25" t="s">
        <v>47</v>
      </c>
      <c r="D75" s="27" t="s">
        <v>700</v>
      </c>
      <c r="E75" s="27" t="s">
        <v>700</v>
      </c>
      <c r="F75" s="27" t="s">
        <v>700</v>
      </c>
      <c r="G75" s="24" t="s">
        <v>700</v>
      </c>
      <c r="H75" s="25"/>
    </row>
    <row r="76" spans="1:8" x14ac:dyDescent="0.3">
      <c r="A76" s="42" t="s">
        <v>142</v>
      </c>
      <c r="B76" s="44" t="s">
        <v>143</v>
      </c>
      <c r="C76" s="25" t="s">
        <v>47</v>
      </c>
      <c r="D76" s="27" t="s">
        <v>700</v>
      </c>
      <c r="E76" s="27" t="s">
        <v>700</v>
      </c>
      <c r="F76" s="27" t="s">
        <v>700</v>
      </c>
      <c r="G76" s="24" t="s">
        <v>700</v>
      </c>
      <c r="H76" s="25"/>
    </row>
    <row r="77" spans="1:8" x14ac:dyDescent="0.3">
      <c r="A77" s="42" t="s">
        <v>144</v>
      </c>
      <c r="B77" s="44" t="s">
        <v>145</v>
      </c>
      <c r="C77" s="25" t="s">
        <v>47</v>
      </c>
      <c r="D77" s="27">
        <f>D19-D34</f>
        <v>-5.5332400000000064</v>
      </c>
      <c r="E77" s="27">
        <f>E19-E34</f>
        <v>-2.9200000000000017</v>
      </c>
      <c r="F77" s="27">
        <f t="shared" si="1"/>
        <v>2.6132400000000047</v>
      </c>
      <c r="G77" s="41">
        <f t="shared" si="0"/>
        <v>-0.47228025532960827</v>
      </c>
      <c r="H77" s="25"/>
    </row>
    <row r="78" spans="1:8" ht="21.6" x14ac:dyDescent="0.3">
      <c r="A78" s="42" t="s">
        <v>146</v>
      </c>
      <c r="B78" s="43" t="s">
        <v>147</v>
      </c>
      <c r="C78" s="25" t="s">
        <v>47</v>
      </c>
      <c r="D78" s="27" t="s">
        <v>700</v>
      </c>
      <c r="E78" s="27" t="s">
        <v>700</v>
      </c>
      <c r="F78" s="27" t="s">
        <v>700</v>
      </c>
      <c r="G78" s="24" t="s">
        <v>700</v>
      </c>
      <c r="H78" s="25"/>
    </row>
    <row r="79" spans="1:8" ht="21.6" x14ac:dyDescent="0.3">
      <c r="A79" s="42" t="s">
        <v>148</v>
      </c>
      <c r="B79" s="43" t="s">
        <v>51</v>
      </c>
      <c r="C79" s="25" t="s">
        <v>47</v>
      </c>
      <c r="D79" s="27" t="s">
        <v>700</v>
      </c>
      <c r="E79" s="27" t="s">
        <v>700</v>
      </c>
      <c r="F79" s="27" t="s">
        <v>700</v>
      </c>
      <c r="G79" s="24" t="s">
        <v>700</v>
      </c>
      <c r="H79" s="25"/>
    </row>
    <row r="80" spans="1:8" ht="21.6" x14ac:dyDescent="0.3">
      <c r="A80" s="42" t="s">
        <v>149</v>
      </c>
      <c r="B80" s="43" t="s">
        <v>53</v>
      </c>
      <c r="C80" s="25" t="s">
        <v>47</v>
      </c>
      <c r="D80" s="27" t="s">
        <v>700</v>
      </c>
      <c r="E80" s="27" t="s">
        <v>700</v>
      </c>
      <c r="F80" s="27" t="s">
        <v>700</v>
      </c>
      <c r="G80" s="24" t="s">
        <v>700</v>
      </c>
      <c r="H80" s="25"/>
    </row>
    <row r="81" spans="1:8" ht="21.6" x14ac:dyDescent="0.3">
      <c r="A81" s="42" t="s">
        <v>150</v>
      </c>
      <c r="B81" s="43" t="s">
        <v>55</v>
      </c>
      <c r="C81" s="25" t="s">
        <v>47</v>
      </c>
      <c r="D81" s="27" t="s">
        <v>700</v>
      </c>
      <c r="E81" s="27" t="s">
        <v>700</v>
      </c>
      <c r="F81" s="27" t="s">
        <v>700</v>
      </c>
      <c r="G81" s="24" t="s">
        <v>700</v>
      </c>
      <c r="H81" s="25"/>
    </row>
    <row r="82" spans="1:8" x14ac:dyDescent="0.3">
      <c r="A82" s="42" t="s">
        <v>151</v>
      </c>
      <c r="B82" s="44" t="s">
        <v>57</v>
      </c>
      <c r="C82" s="25" t="s">
        <v>47</v>
      </c>
      <c r="D82" s="27" t="s">
        <v>700</v>
      </c>
      <c r="E82" s="27" t="s">
        <v>700</v>
      </c>
      <c r="F82" s="27" t="s">
        <v>700</v>
      </c>
      <c r="G82" s="24" t="s">
        <v>700</v>
      </c>
      <c r="H82" s="25"/>
    </row>
    <row r="83" spans="1:8" x14ac:dyDescent="0.3">
      <c r="A83" s="42" t="s">
        <v>152</v>
      </c>
      <c r="B83" s="44" t="s">
        <v>59</v>
      </c>
      <c r="C83" s="25" t="s">
        <v>47</v>
      </c>
      <c r="D83" s="27">
        <f>D25-D40</f>
        <v>-5.5332400000000064</v>
      </c>
      <c r="E83" s="27">
        <f>E25-E40</f>
        <v>-2.9200000000000017</v>
      </c>
      <c r="F83" s="27">
        <f>E83-D83</f>
        <v>2.6132400000000047</v>
      </c>
      <c r="G83" s="41">
        <f t="shared" ref="G83" si="2">(E83/D83)-1</f>
        <v>-0.47228025532960827</v>
      </c>
      <c r="H83" s="25"/>
    </row>
    <row r="84" spans="1:8" x14ac:dyDescent="0.3">
      <c r="A84" s="42" t="s">
        <v>153</v>
      </c>
      <c r="B84" s="44" t="s">
        <v>61</v>
      </c>
      <c r="C84" s="25" t="s">
        <v>47</v>
      </c>
      <c r="D84" s="27" t="s">
        <v>700</v>
      </c>
      <c r="E84" s="27" t="s">
        <v>700</v>
      </c>
      <c r="F84" s="27" t="s">
        <v>700</v>
      </c>
      <c r="G84" s="24" t="s">
        <v>700</v>
      </c>
      <c r="H84" s="25"/>
    </row>
    <row r="85" spans="1:8" x14ac:dyDescent="0.3">
      <c r="A85" s="42" t="s">
        <v>154</v>
      </c>
      <c r="B85" s="44" t="s">
        <v>65</v>
      </c>
      <c r="C85" s="25" t="s">
        <v>47</v>
      </c>
      <c r="D85" s="27" t="s">
        <v>700</v>
      </c>
      <c r="E85" s="27" t="s">
        <v>700</v>
      </c>
      <c r="F85" s="27" t="s">
        <v>700</v>
      </c>
      <c r="G85" s="24" t="s">
        <v>700</v>
      </c>
      <c r="H85" s="25"/>
    </row>
    <row r="86" spans="1:8" x14ac:dyDescent="0.3">
      <c r="A86" s="42" t="s">
        <v>155</v>
      </c>
      <c r="B86" s="44" t="s">
        <v>66</v>
      </c>
      <c r="C86" s="25" t="s">
        <v>47</v>
      </c>
      <c r="D86" s="27" t="s">
        <v>700</v>
      </c>
      <c r="E86" s="27" t="s">
        <v>700</v>
      </c>
      <c r="F86" s="27" t="s">
        <v>700</v>
      </c>
      <c r="G86" s="24" t="s">
        <v>700</v>
      </c>
      <c r="H86" s="25"/>
    </row>
    <row r="87" spans="1:8" x14ac:dyDescent="0.3">
      <c r="A87" s="42" t="s">
        <v>156</v>
      </c>
      <c r="B87" s="44" t="s">
        <v>67</v>
      </c>
      <c r="C87" s="25" t="s">
        <v>47</v>
      </c>
      <c r="D87" s="27" t="s">
        <v>700</v>
      </c>
      <c r="E87" s="27" t="s">
        <v>700</v>
      </c>
      <c r="F87" s="27" t="s">
        <v>700</v>
      </c>
      <c r="G87" s="24" t="s">
        <v>700</v>
      </c>
      <c r="H87" s="25"/>
    </row>
    <row r="88" spans="1:8" ht="21.6" x14ac:dyDescent="0.3">
      <c r="A88" s="42" t="s">
        <v>157</v>
      </c>
      <c r="B88" s="43" t="s">
        <v>69</v>
      </c>
      <c r="C88" s="25" t="s">
        <v>47</v>
      </c>
      <c r="D88" s="27" t="s">
        <v>700</v>
      </c>
      <c r="E88" s="27" t="s">
        <v>700</v>
      </c>
      <c r="F88" s="27" t="s">
        <v>700</v>
      </c>
      <c r="G88" s="24" t="s">
        <v>700</v>
      </c>
      <c r="H88" s="25"/>
    </row>
    <row r="89" spans="1:8" x14ac:dyDescent="0.3">
      <c r="A89" s="42" t="s">
        <v>159</v>
      </c>
      <c r="B89" s="44" t="s">
        <v>72</v>
      </c>
      <c r="C89" s="25" t="s">
        <v>47</v>
      </c>
      <c r="D89" s="27" t="s">
        <v>700</v>
      </c>
      <c r="E89" s="27" t="s">
        <v>700</v>
      </c>
      <c r="F89" s="27" t="s">
        <v>700</v>
      </c>
      <c r="G89" s="24" t="s">
        <v>700</v>
      </c>
      <c r="H89" s="25"/>
    </row>
    <row r="90" spans="1:8" x14ac:dyDescent="0.3">
      <c r="A90" s="42" t="s">
        <v>160</v>
      </c>
      <c r="B90" s="44" t="s">
        <v>74</v>
      </c>
      <c r="C90" s="25" t="s">
        <v>47</v>
      </c>
      <c r="D90" s="27" t="s">
        <v>700</v>
      </c>
      <c r="E90" s="27" t="s">
        <v>700</v>
      </c>
      <c r="F90" s="27" t="s">
        <v>700</v>
      </c>
      <c r="G90" s="24" t="s">
        <v>700</v>
      </c>
      <c r="H90" s="25"/>
    </row>
    <row r="91" spans="1:8" x14ac:dyDescent="0.3">
      <c r="A91" s="42" t="s">
        <v>158</v>
      </c>
      <c r="B91" s="44" t="s">
        <v>75</v>
      </c>
      <c r="C91" s="25" t="s">
        <v>47</v>
      </c>
      <c r="D91" s="27" t="s">
        <v>700</v>
      </c>
      <c r="E91" s="27" t="s">
        <v>700</v>
      </c>
      <c r="F91" s="27" t="s">
        <v>700</v>
      </c>
      <c r="G91" s="24" t="s">
        <v>700</v>
      </c>
      <c r="H91" s="25"/>
    </row>
    <row r="92" spans="1:8" x14ac:dyDescent="0.3">
      <c r="A92" s="42" t="s">
        <v>161</v>
      </c>
      <c r="B92" s="44" t="s">
        <v>162</v>
      </c>
      <c r="C92" s="25" t="s">
        <v>47</v>
      </c>
      <c r="D92" s="27" t="s">
        <v>700</v>
      </c>
      <c r="E92" s="27" t="s">
        <v>700</v>
      </c>
      <c r="F92" s="27" t="s">
        <v>700</v>
      </c>
      <c r="G92" s="24" t="s">
        <v>700</v>
      </c>
      <c r="H92" s="25"/>
    </row>
    <row r="93" spans="1:8" x14ac:dyDescent="0.3">
      <c r="A93" s="42" t="s">
        <v>6</v>
      </c>
      <c r="B93" s="44" t="s">
        <v>163</v>
      </c>
      <c r="C93" s="25" t="s">
        <v>47</v>
      </c>
      <c r="D93" s="27" t="s">
        <v>700</v>
      </c>
      <c r="E93" s="27" t="s">
        <v>700</v>
      </c>
      <c r="F93" s="27" t="s">
        <v>700</v>
      </c>
      <c r="G93" s="24" t="s">
        <v>700</v>
      </c>
      <c r="H93" s="25"/>
    </row>
    <row r="94" spans="1:8" x14ac:dyDescent="0.3">
      <c r="A94" s="42" t="s">
        <v>164</v>
      </c>
      <c r="B94" s="44" t="s">
        <v>165</v>
      </c>
      <c r="C94" s="25" t="s">
        <v>47</v>
      </c>
      <c r="D94" s="27" t="s">
        <v>700</v>
      </c>
      <c r="E94" s="27" t="s">
        <v>700</v>
      </c>
      <c r="F94" s="27" t="s">
        <v>700</v>
      </c>
      <c r="G94" s="24" t="s">
        <v>700</v>
      </c>
      <c r="H94" s="25"/>
    </row>
    <row r="95" spans="1:8" x14ac:dyDescent="0.3">
      <c r="A95" s="42" t="s">
        <v>166</v>
      </c>
      <c r="B95" s="44" t="s">
        <v>167</v>
      </c>
      <c r="C95" s="25" t="s">
        <v>47</v>
      </c>
      <c r="D95" s="27" t="s">
        <v>700</v>
      </c>
      <c r="E95" s="27" t="s">
        <v>700</v>
      </c>
      <c r="F95" s="27" t="s">
        <v>700</v>
      </c>
      <c r="G95" s="24" t="s">
        <v>700</v>
      </c>
      <c r="H95" s="25"/>
    </row>
    <row r="96" spans="1:8" x14ac:dyDescent="0.3">
      <c r="A96" s="42" t="s">
        <v>168</v>
      </c>
      <c r="B96" s="44" t="s">
        <v>169</v>
      </c>
      <c r="C96" s="25" t="s">
        <v>47</v>
      </c>
      <c r="D96" s="27" t="s">
        <v>700</v>
      </c>
      <c r="E96" s="27" t="s">
        <v>700</v>
      </c>
      <c r="F96" s="27" t="s">
        <v>700</v>
      </c>
      <c r="G96" s="24" t="s">
        <v>700</v>
      </c>
      <c r="H96" s="25"/>
    </row>
    <row r="97" spans="1:8" x14ac:dyDescent="0.3">
      <c r="A97" s="42" t="s">
        <v>170</v>
      </c>
      <c r="B97" s="44" t="s">
        <v>171</v>
      </c>
      <c r="C97" s="25" t="s">
        <v>47</v>
      </c>
      <c r="D97" s="27" t="s">
        <v>700</v>
      </c>
      <c r="E97" s="27" t="s">
        <v>700</v>
      </c>
      <c r="F97" s="27" t="s">
        <v>700</v>
      </c>
      <c r="G97" s="24" t="s">
        <v>700</v>
      </c>
      <c r="H97" s="25"/>
    </row>
    <row r="98" spans="1:8" x14ac:dyDescent="0.3">
      <c r="A98" s="42" t="s">
        <v>172</v>
      </c>
      <c r="B98" s="44" t="s">
        <v>173</v>
      </c>
      <c r="C98" s="25" t="s">
        <v>47</v>
      </c>
      <c r="D98" s="27" t="s">
        <v>700</v>
      </c>
      <c r="E98" s="27" t="s">
        <v>700</v>
      </c>
      <c r="F98" s="27" t="s">
        <v>700</v>
      </c>
      <c r="G98" s="24" t="s">
        <v>700</v>
      </c>
      <c r="H98" s="25"/>
    </row>
    <row r="99" spans="1:8" x14ac:dyDescent="0.3">
      <c r="A99" s="42" t="s">
        <v>7</v>
      </c>
      <c r="B99" s="44" t="s">
        <v>174</v>
      </c>
      <c r="C99" s="25" t="s">
        <v>47</v>
      </c>
      <c r="D99" s="27" t="s">
        <v>700</v>
      </c>
      <c r="E99" s="27" t="s">
        <v>700</v>
      </c>
      <c r="F99" s="27" t="s">
        <v>700</v>
      </c>
      <c r="G99" s="24" t="s">
        <v>700</v>
      </c>
      <c r="H99" s="25"/>
    </row>
    <row r="100" spans="1:8" x14ac:dyDescent="0.3">
      <c r="A100" s="42" t="s">
        <v>175</v>
      </c>
      <c r="B100" s="44" t="s">
        <v>176</v>
      </c>
      <c r="C100" s="25" t="s">
        <v>47</v>
      </c>
      <c r="D100" s="27" t="s">
        <v>700</v>
      </c>
      <c r="E100" s="27" t="s">
        <v>700</v>
      </c>
      <c r="F100" s="27" t="s">
        <v>700</v>
      </c>
      <c r="G100" s="24" t="s">
        <v>700</v>
      </c>
      <c r="H100" s="25"/>
    </row>
    <row r="101" spans="1:8" x14ac:dyDescent="0.3">
      <c r="A101" s="42" t="s">
        <v>177</v>
      </c>
      <c r="B101" s="44" t="s">
        <v>179</v>
      </c>
      <c r="C101" s="25" t="s">
        <v>47</v>
      </c>
      <c r="D101" s="27" t="s">
        <v>700</v>
      </c>
      <c r="E101" s="27" t="s">
        <v>700</v>
      </c>
      <c r="F101" s="27" t="s">
        <v>700</v>
      </c>
      <c r="G101" s="24" t="s">
        <v>700</v>
      </c>
      <c r="H101" s="25"/>
    </row>
    <row r="102" spans="1:8" x14ac:dyDescent="0.3">
      <c r="A102" s="42" t="s">
        <v>178</v>
      </c>
      <c r="B102" s="44" t="s">
        <v>180</v>
      </c>
      <c r="C102" s="25" t="s">
        <v>47</v>
      </c>
      <c r="D102" s="27" t="s">
        <v>700</v>
      </c>
      <c r="E102" s="27" t="s">
        <v>700</v>
      </c>
      <c r="F102" s="27" t="s">
        <v>700</v>
      </c>
      <c r="G102" s="24" t="s">
        <v>700</v>
      </c>
      <c r="H102" s="25"/>
    </row>
    <row r="103" spans="1:8" x14ac:dyDescent="0.3">
      <c r="A103" s="42" t="s">
        <v>181</v>
      </c>
      <c r="B103" s="44" t="s">
        <v>171</v>
      </c>
      <c r="C103" s="25" t="s">
        <v>47</v>
      </c>
      <c r="D103" s="27" t="s">
        <v>700</v>
      </c>
      <c r="E103" s="27" t="s">
        <v>700</v>
      </c>
      <c r="F103" s="27" t="s">
        <v>700</v>
      </c>
      <c r="G103" s="24" t="s">
        <v>700</v>
      </c>
      <c r="H103" s="25"/>
    </row>
    <row r="104" spans="1:8" x14ac:dyDescent="0.3">
      <c r="A104" s="42" t="s">
        <v>182</v>
      </c>
      <c r="B104" s="44" t="s">
        <v>183</v>
      </c>
      <c r="C104" s="25" t="s">
        <v>47</v>
      </c>
      <c r="D104" s="27" t="s">
        <v>700</v>
      </c>
      <c r="E104" s="27" t="s">
        <v>700</v>
      </c>
      <c r="F104" s="27" t="s">
        <v>700</v>
      </c>
      <c r="G104" s="24" t="s">
        <v>700</v>
      </c>
      <c r="H104" s="25"/>
    </row>
    <row r="105" spans="1:8" ht="21.6" x14ac:dyDescent="0.3">
      <c r="A105" s="42" t="s">
        <v>184</v>
      </c>
      <c r="B105" s="43" t="s">
        <v>185</v>
      </c>
      <c r="C105" s="25" t="s">
        <v>47</v>
      </c>
      <c r="D105" s="27">
        <f>D77</f>
        <v>-5.5332400000000064</v>
      </c>
      <c r="E105" s="27">
        <f>E77</f>
        <v>-2.9200000000000017</v>
      </c>
      <c r="F105" s="27">
        <f t="shared" ref="F105:F135" si="3">E105-D105</f>
        <v>2.6132400000000047</v>
      </c>
      <c r="G105" s="41">
        <f t="shared" ref="G105:G135" si="4">(E105/D105)-1</f>
        <v>-0.47228025532960827</v>
      </c>
      <c r="H105" s="25"/>
    </row>
    <row r="106" spans="1:8" ht="21.6" x14ac:dyDescent="0.3">
      <c r="A106" s="42" t="s">
        <v>8</v>
      </c>
      <c r="B106" s="43" t="s">
        <v>49</v>
      </c>
      <c r="C106" s="25" t="s">
        <v>47</v>
      </c>
      <c r="D106" s="27" t="s">
        <v>700</v>
      </c>
      <c r="E106" s="27" t="s">
        <v>700</v>
      </c>
      <c r="F106" s="27" t="s">
        <v>700</v>
      </c>
      <c r="G106" s="24" t="s">
        <v>700</v>
      </c>
      <c r="H106" s="25"/>
    </row>
    <row r="107" spans="1:8" ht="21.6" x14ac:dyDescent="0.3">
      <c r="A107" s="42" t="s">
        <v>186</v>
      </c>
      <c r="B107" s="43" t="s">
        <v>51</v>
      </c>
      <c r="C107" s="25" t="s">
        <v>47</v>
      </c>
      <c r="D107" s="27" t="s">
        <v>700</v>
      </c>
      <c r="E107" s="27" t="s">
        <v>700</v>
      </c>
      <c r="F107" s="27" t="s">
        <v>700</v>
      </c>
      <c r="G107" s="24" t="s">
        <v>700</v>
      </c>
      <c r="H107" s="25"/>
    </row>
    <row r="108" spans="1:8" ht="21.6" x14ac:dyDescent="0.3">
      <c r="A108" s="42" t="s">
        <v>187</v>
      </c>
      <c r="B108" s="43" t="s">
        <v>53</v>
      </c>
      <c r="C108" s="25" t="s">
        <v>47</v>
      </c>
      <c r="D108" s="27" t="s">
        <v>700</v>
      </c>
      <c r="E108" s="27" t="s">
        <v>700</v>
      </c>
      <c r="F108" s="27" t="s">
        <v>700</v>
      </c>
      <c r="G108" s="24" t="s">
        <v>700</v>
      </c>
      <c r="H108" s="25"/>
    </row>
    <row r="109" spans="1:8" ht="21.6" x14ac:dyDescent="0.3">
      <c r="A109" s="42" t="s">
        <v>188</v>
      </c>
      <c r="B109" s="43" t="s">
        <v>55</v>
      </c>
      <c r="C109" s="25" t="s">
        <v>47</v>
      </c>
      <c r="D109" s="27" t="s">
        <v>700</v>
      </c>
      <c r="E109" s="27" t="s">
        <v>700</v>
      </c>
      <c r="F109" s="27" t="s">
        <v>700</v>
      </c>
      <c r="G109" s="24" t="s">
        <v>700</v>
      </c>
      <c r="H109" s="25"/>
    </row>
    <row r="110" spans="1:8" x14ac:dyDescent="0.3">
      <c r="A110" s="42" t="s">
        <v>9</v>
      </c>
      <c r="B110" s="44" t="s">
        <v>57</v>
      </c>
      <c r="C110" s="25" t="s">
        <v>47</v>
      </c>
      <c r="D110" s="27" t="s">
        <v>700</v>
      </c>
      <c r="E110" s="27" t="s">
        <v>700</v>
      </c>
      <c r="F110" s="27" t="s">
        <v>700</v>
      </c>
      <c r="G110" s="24" t="s">
        <v>700</v>
      </c>
      <c r="H110" s="25"/>
    </row>
    <row r="111" spans="1:8" x14ac:dyDescent="0.3">
      <c r="A111" s="42" t="s">
        <v>10</v>
      </c>
      <c r="B111" s="44" t="s">
        <v>59</v>
      </c>
      <c r="C111" s="25" t="s">
        <v>47</v>
      </c>
      <c r="D111" s="27" t="s">
        <v>700</v>
      </c>
      <c r="E111" s="27" t="s">
        <v>700</v>
      </c>
      <c r="F111" s="27" t="s">
        <v>700</v>
      </c>
      <c r="G111" s="24" t="s">
        <v>700</v>
      </c>
      <c r="H111" s="25"/>
    </row>
    <row r="112" spans="1:8" x14ac:dyDescent="0.3">
      <c r="A112" s="42" t="s">
        <v>11</v>
      </c>
      <c r="B112" s="44" t="s">
        <v>61</v>
      </c>
      <c r="C112" s="25" t="s">
        <v>47</v>
      </c>
      <c r="D112" s="27" t="s">
        <v>700</v>
      </c>
      <c r="E112" s="27" t="s">
        <v>700</v>
      </c>
      <c r="F112" s="27" t="s">
        <v>700</v>
      </c>
      <c r="G112" s="24" t="s">
        <v>700</v>
      </c>
      <c r="H112" s="25"/>
    </row>
    <row r="113" spans="1:8" x14ac:dyDescent="0.3">
      <c r="A113" s="42" t="s">
        <v>12</v>
      </c>
      <c r="B113" s="44" t="s">
        <v>65</v>
      </c>
      <c r="C113" s="25" t="s">
        <v>47</v>
      </c>
      <c r="D113" s="27" t="s">
        <v>700</v>
      </c>
      <c r="E113" s="27" t="s">
        <v>700</v>
      </c>
      <c r="F113" s="27" t="s">
        <v>700</v>
      </c>
      <c r="G113" s="24" t="s">
        <v>700</v>
      </c>
      <c r="H113" s="25"/>
    </row>
    <row r="114" spans="1:8" x14ac:dyDescent="0.3">
      <c r="A114" s="42" t="s">
        <v>13</v>
      </c>
      <c r="B114" s="44" t="s">
        <v>66</v>
      </c>
      <c r="C114" s="25" t="s">
        <v>47</v>
      </c>
      <c r="D114" s="27" t="s">
        <v>700</v>
      </c>
      <c r="E114" s="27" t="s">
        <v>700</v>
      </c>
      <c r="F114" s="27" t="s">
        <v>700</v>
      </c>
      <c r="G114" s="24" t="s">
        <v>700</v>
      </c>
      <c r="H114" s="25"/>
    </row>
    <row r="115" spans="1:8" x14ac:dyDescent="0.3">
      <c r="A115" s="42" t="s">
        <v>189</v>
      </c>
      <c r="B115" s="44" t="s">
        <v>67</v>
      </c>
      <c r="C115" s="25" t="s">
        <v>47</v>
      </c>
      <c r="D115" s="27" t="s">
        <v>700</v>
      </c>
      <c r="E115" s="27" t="s">
        <v>700</v>
      </c>
      <c r="F115" s="27" t="s">
        <v>700</v>
      </c>
      <c r="G115" s="24" t="s">
        <v>700</v>
      </c>
      <c r="H115" s="25"/>
    </row>
    <row r="116" spans="1:8" ht="21.6" x14ac:dyDescent="0.3">
      <c r="A116" s="42" t="s">
        <v>190</v>
      </c>
      <c r="B116" s="43" t="s">
        <v>69</v>
      </c>
      <c r="C116" s="25" t="s">
        <v>47</v>
      </c>
      <c r="D116" s="27" t="s">
        <v>700</v>
      </c>
      <c r="E116" s="27" t="s">
        <v>700</v>
      </c>
      <c r="F116" s="27" t="s">
        <v>700</v>
      </c>
      <c r="G116" s="24" t="s">
        <v>700</v>
      </c>
      <c r="H116" s="25"/>
    </row>
    <row r="117" spans="1:8" x14ac:dyDescent="0.3">
      <c r="A117" s="42" t="s">
        <v>191</v>
      </c>
      <c r="B117" s="44" t="s">
        <v>72</v>
      </c>
      <c r="C117" s="25" t="s">
        <v>47</v>
      </c>
      <c r="D117" s="27" t="s">
        <v>700</v>
      </c>
      <c r="E117" s="27" t="s">
        <v>700</v>
      </c>
      <c r="F117" s="27" t="s">
        <v>700</v>
      </c>
      <c r="G117" s="24" t="s">
        <v>700</v>
      </c>
      <c r="H117" s="25"/>
    </row>
    <row r="118" spans="1:8" x14ac:dyDescent="0.3">
      <c r="A118" s="42" t="s">
        <v>192</v>
      </c>
      <c r="B118" s="44" t="s">
        <v>74</v>
      </c>
      <c r="C118" s="25" t="s">
        <v>47</v>
      </c>
      <c r="D118" s="27" t="s">
        <v>700</v>
      </c>
      <c r="E118" s="27" t="s">
        <v>700</v>
      </c>
      <c r="F118" s="27" t="s">
        <v>700</v>
      </c>
      <c r="G118" s="24" t="s">
        <v>700</v>
      </c>
      <c r="H118" s="25"/>
    </row>
    <row r="119" spans="1:8" x14ac:dyDescent="0.3">
      <c r="A119" s="42" t="s">
        <v>193</v>
      </c>
      <c r="B119" s="44" t="s">
        <v>75</v>
      </c>
      <c r="C119" s="25" t="s">
        <v>47</v>
      </c>
      <c r="D119" s="27" t="s">
        <v>700</v>
      </c>
      <c r="E119" s="27" t="s">
        <v>700</v>
      </c>
      <c r="F119" s="27" t="s">
        <v>700</v>
      </c>
      <c r="G119" s="24" t="s">
        <v>700</v>
      </c>
      <c r="H119" s="25"/>
    </row>
    <row r="120" spans="1:8" x14ac:dyDescent="0.3">
      <c r="A120" s="42" t="s">
        <v>194</v>
      </c>
      <c r="B120" s="44" t="s">
        <v>195</v>
      </c>
      <c r="C120" s="25" t="s">
        <v>47</v>
      </c>
      <c r="D120" s="27">
        <v>0</v>
      </c>
      <c r="E120" s="27">
        <v>0</v>
      </c>
      <c r="F120" s="27">
        <v>0</v>
      </c>
      <c r="G120" s="24">
        <v>0</v>
      </c>
      <c r="H120" s="25"/>
    </row>
    <row r="121" spans="1:8" ht="21.6" x14ac:dyDescent="0.3">
      <c r="A121" s="42" t="s">
        <v>14</v>
      </c>
      <c r="B121" s="43" t="s">
        <v>49</v>
      </c>
      <c r="C121" s="25" t="s">
        <v>47</v>
      </c>
      <c r="D121" s="27" t="s">
        <v>700</v>
      </c>
      <c r="E121" s="27" t="s">
        <v>700</v>
      </c>
      <c r="F121" s="27" t="s">
        <v>700</v>
      </c>
      <c r="G121" s="24" t="s">
        <v>700</v>
      </c>
      <c r="H121" s="25"/>
    </row>
    <row r="122" spans="1:8" ht="21.6" x14ac:dyDescent="0.3">
      <c r="A122" s="42" t="s">
        <v>196</v>
      </c>
      <c r="B122" s="43" t="s">
        <v>51</v>
      </c>
      <c r="C122" s="25" t="s">
        <v>47</v>
      </c>
      <c r="D122" s="27" t="s">
        <v>700</v>
      </c>
      <c r="E122" s="27" t="s">
        <v>700</v>
      </c>
      <c r="F122" s="27" t="s">
        <v>700</v>
      </c>
      <c r="G122" s="24" t="s">
        <v>700</v>
      </c>
      <c r="H122" s="25"/>
    </row>
    <row r="123" spans="1:8" ht="21.6" x14ac:dyDescent="0.3">
      <c r="A123" s="42" t="s">
        <v>197</v>
      </c>
      <c r="B123" s="43" t="s">
        <v>53</v>
      </c>
      <c r="C123" s="25" t="s">
        <v>47</v>
      </c>
      <c r="D123" s="27" t="s">
        <v>700</v>
      </c>
      <c r="E123" s="27" t="s">
        <v>700</v>
      </c>
      <c r="F123" s="27" t="s">
        <v>700</v>
      </c>
      <c r="G123" s="24" t="s">
        <v>700</v>
      </c>
      <c r="H123" s="25"/>
    </row>
    <row r="124" spans="1:8" ht="21.6" x14ac:dyDescent="0.3">
      <c r="A124" s="42" t="s">
        <v>198</v>
      </c>
      <c r="B124" s="43" t="s">
        <v>55</v>
      </c>
      <c r="C124" s="25" t="s">
        <v>47</v>
      </c>
      <c r="D124" s="27" t="s">
        <v>700</v>
      </c>
      <c r="E124" s="27" t="s">
        <v>700</v>
      </c>
      <c r="F124" s="27" t="s">
        <v>700</v>
      </c>
      <c r="G124" s="24" t="s">
        <v>700</v>
      </c>
      <c r="H124" s="25"/>
    </row>
    <row r="125" spans="1:8" x14ac:dyDescent="0.3">
      <c r="A125" s="42" t="s">
        <v>15</v>
      </c>
      <c r="B125" s="44" t="s">
        <v>57</v>
      </c>
      <c r="C125" s="25" t="s">
        <v>47</v>
      </c>
      <c r="D125" s="27" t="s">
        <v>700</v>
      </c>
      <c r="E125" s="27" t="s">
        <v>700</v>
      </c>
      <c r="F125" s="27" t="s">
        <v>700</v>
      </c>
      <c r="G125" s="24" t="s">
        <v>700</v>
      </c>
      <c r="H125" s="25"/>
    </row>
    <row r="126" spans="1:8" x14ac:dyDescent="0.3">
      <c r="A126" s="42" t="s">
        <v>16</v>
      </c>
      <c r="B126" s="44" t="s">
        <v>59</v>
      </c>
      <c r="C126" s="25" t="s">
        <v>47</v>
      </c>
      <c r="D126" s="27" t="s">
        <v>700</v>
      </c>
      <c r="E126" s="27" t="s">
        <v>700</v>
      </c>
      <c r="F126" s="27" t="s">
        <v>700</v>
      </c>
      <c r="G126" s="24" t="s">
        <v>700</v>
      </c>
      <c r="H126" s="25"/>
    </row>
    <row r="127" spans="1:8" x14ac:dyDescent="0.3">
      <c r="A127" s="42" t="s">
        <v>17</v>
      </c>
      <c r="B127" s="44" t="s">
        <v>61</v>
      </c>
      <c r="C127" s="25" t="s">
        <v>47</v>
      </c>
      <c r="D127" s="27" t="s">
        <v>700</v>
      </c>
      <c r="E127" s="27" t="s">
        <v>700</v>
      </c>
      <c r="F127" s="27" t="s">
        <v>700</v>
      </c>
      <c r="G127" s="24" t="s">
        <v>700</v>
      </c>
      <c r="H127" s="25"/>
    </row>
    <row r="128" spans="1:8" x14ac:dyDescent="0.3">
      <c r="A128" s="42" t="s">
        <v>18</v>
      </c>
      <c r="B128" s="44" t="s">
        <v>65</v>
      </c>
      <c r="C128" s="25" t="s">
        <v>47</v>
      </c>
      <c r="D128" s="27" t="s">
        <v>700</v>
      </c>
      <c r="E128" s="27" t="s">
        <v>700</v>
      </c>
      <c r="F128" s="27" t="s">
        <v>700</v>
      </c>
      <c r="G128" s="24" t="s">
        <v>700</v>
      </c>
      <c r="H128" s="25"/>
    </row>
    <row r="129" spans="1:8" x14ac:dyDescent="0.3">
      <c r="A129" s="42" t="s">
        <v>19</v>
      </c>
      <c r="B129" s="44" t="s">
        <v>66</v>
      </c>
      <c r="C129" s="25" t="s">
        <v>47</v>
      </c>
      <c r="D129" s="27" t="s">
        <v>700</v>
      </c>
      <c r="E129" s="27" t="s">
        <v>700</v>
      </c>
      <c r="F129" s="27" t="s">
        <v>700</v>
      </c>
      <c r="G129" s="24" t="s">
        <v>700</v>
      </c>
      <c r="H129" s="25"/>
    </row>
    <row r="130" spans="1:8" x14ac:dyDescent="0.3">
      <c r="A130" s="42" t="s">
        <v>199</v>
      </c>
      <c r="B130" s="44" t="s">
        <v>67</v>
      </c>
      <c r="C130" s="25" t="s">
        <v>47</v>
      </c>
      <c r="D130" s="27" t="s">
        <v>700</v>
      </c>
      <c r="E130" s="27" t="s">
        <v>700</v>
      </c>
      <c r="F130" s="27" t="s">
        <v>700</v>
      </c>
      <c r="G130" s="24" t="s">
        <v>700</v>
      </c>
      <c r="H130" s="25"/>
    </row>
    <row r="131" spans="1:8" ht="21.6" x14ac:dyDescent="0.3">
      <c r="A131" s="42" t="s">
        <v>200</v>
      </c>
      <c r="B131" s="43" t="s">
        <v>69</v>
      </c>
      <c r="C131" s="25" t="s">
        <v>47</v>
      </c>
      <c r="D131" s="27" t="s">
        <v>700</v>
      </c>
      <c r="E131" s="27" t="s">
        <v>700</v>
      </c>
      <c r="F131" s="27" t="s">
        <v>700</v>
      </c>
      <c r="G131" s="24" t="s">
        <v>700</v>
      </c>
      <c r="H131" s="25"/>
    </row>
    <row r="132" spans="1:8" x14ac:dyDescent="0.3">
      <c r="A132" s="42" t="s">
        <v>201</v>
      </c>
      <c r="B132" s="44" t="s">
        <v>72</v>
      </c>
      <c r="C132" s="25" t="s">
        <v>47</v>
      </c>
      <c r="D132" s="27" t="s">
        <v>700</v>
      </c>
      <c r="E132" s="27" t="s">
        <v>700</v>
      </c>
      <c r="F132" s="27" t="s">
        <v>700</v>
      </c>
      <c r="G132" s="24" t="s">
        <v>700</v>
      </c>
      <c r="H132" s="25"/>
    </row>
    <row r="133" spans="1:8" x14ac:dyDescent="0.3">
      <c r="A133" s="42" t="s">
        <v>202</v>
      </c>
      <c r="B133" s="44" t="s">
        <v>74</v>
      </c>
      <c r="C133" s="25" t="s">
        <v>47</v>
      </c>
      <c r="D133" s="27" t="s">
        <v>700</v>
      </c>
      <c r="E133" s="27" t="s">
        <v>700</v>
      </c>
      <c r="F133" s="27" t="s">
        <v>700</v>
      </c>
      <c r="G133" s="24" t="s">
        <v>700</v>
      </c>
      <c r="H133" s="25"/>
    </row>
    <row r="134" spans="1:8" x14ac:dyDescent="0.3">
      <c r="A134" s="42" t="s">
        <v>203</v>
      </c>
      <c r="B134" s="44" t="s">
        <v>75</v>
      </c>
      <c r="C134" s="25" t="s">
        <v>47</v>
      </c>
      <c r="D134" s="27" t="s">
        <v>700</v>
      </c>
      <c r="E134" s="27" t="s">
        <v>700</v>
      </c>
      <c r="F134" s="27" t="s">
        <v>700</v>
      </c>
      <c r="G134" s="24" t="s">
        <v>700</v>
      </c>
      <c r="H134" s="25"/>
    </row>
    <row r="135" spans="1:8" x14ac:dyDescent="0.3">
      <c r="A135" s="42" t="s">
        <v>204</v>
      </c>
      <c r="B135" s="44" t="s">
        <v>205</v>
      </c>
      <c r="C135" s="25" t="s">
        <v>47</v>
      </c>
      <c r="D135" s="27">
        <f>D105-D120</f>
        <v>-5.5332400000000064</v>
      </c>
      <c r="E135" s="27">
        <f>E105-E120</f>
        <v>-2.9200000000000017</v>
      </c>
      <c r="F135" s="27">
        <f t="shared" si="3"/>
        <v>2.6132400000000047</v>
      </c>
      <c r="G135" s="41">
        <f t="shared" si="4"/>
        <v>-0.47228025532960827</v>
      </c>
      <c r="H135" s="25"/>
    </row>
    <row r="136" spans="1:8" ht="21.6" x14ac:dyDescent="0.3">
      <c r="A136" s="42" t="s">
        <v>20</v>
      </c>
      <c r="B136" s="43" t="s">
        <v>49</v>
      </c>
      <c r="C136" s="25" t="s">
        <v>47</v>
      </c>
      <c r="D136" s="27" t="s">
        <v>700</v>
      </c>
      <c r="E136" s="27" t="s">
        <v>700</v>
      </c>
      <c r="F136" s="27" t="s">
        <v>700</v>
      </c>
      <c r="G136" s="24" t="s">
        <v>700</v>
      </c>
      <c r="H136" s="25"/>
    </row>
    <row r="137" spans="1:8" ht="21.6" x14ac:dyDescent="0.3">
      <c r="A137" s="42" t="s">
        <v>206</v>
      </c>
      <c r="B137" s="43" t="s">
        <v>51</v>
      </c>
      <c r="C137" s="25" t="s">
        <v>47</v>
      </c>
      <c r="D137" s="27" t="s">
        <v>700</v>
      </c>
      <c r="E137" s="27" t="s">
        <v>700</v>
      </c>
      <c r="F137" s="27" t="s">
        <v>700</v>
      </c>
      <c r="G137" s="24" t="s">
        <v>700</v>
      </c>
      <c r="H137" s="25"/>
    </row>
    <row r="138" spans="1:8" ht="21.6" x14ac:dyDescent="0.3">
      <c r="A138" s="42" t="s">
        <v>207</v>
      </c>
      <c r="B138" s="43" t="s">
        <v>53</v>
      </c>
      <c r="C138" s="25" t="s">
        <v>47</v>
      </c>
      <c r="D138" s="27" t="s">
        <v>700</v>
      </c>
      <c r="E138" s="27" t="s">
        <v>700</v>
      </c>
      <c r="F138" s="27" t="s">
        <v>700</v>
      </c>
      <c r="G138" s="24" t="s">
        <v>700</v>
      </c>
      <c r="H138" s="25"/>
    </row>
    <row r="139" spans="1:8" ht="21.6" x14ac:dyDescent="0.3">
      <c r="A139" s="42" t="s">
        <v>208</v>
      </c>
      <c r="B139" s="43" t="s">
        <v>55</v>
      </c>
      <c r="C139" s="25" t="s">
        <v>47</v>
      </c>
      <c r="D139" s="27" t="s">
        <v>700</v>
      </c>
      <c r="E139" s="27" t="s">
        <v>700</v>
      </c>
      <c r="F139" s="27" t="s">
        <v>700</v>
      </c>
      <c r="G139" s="24" t="s">
        <v>700</v>
      </c>
      <c r="H139" s="25"/>
    </row>
    <row r="140" spans="1:8" x14ac:dyDescent="0.3">
      <c r="A140" s="42" t="s">
        <v>209</v>
      </c>
      <c r="B140" s="44" t="s">
        <v>57</v>
      </c>
      <c r="C140" s="25" t="s">
        <v>47</v>
      </c>
      <c r="D140" s="27" t="s">
        <v>700</v>
      </c>
      <c r="E140" s="27" t="s">
        <v>700</v>
      </c>
      <c r="F140" s="27" t="s">
        <v>700</v>
      </c>
      <c r="G140" s="24" t="s">
        <v>700</v>
      </c>
      <c r="H140" s="25"/>
    </row>
    <row r="141" spans="1:8" x14ac:dyDescent="0.3">
      <c r="A141" s="42" t="s">
        <v>21</v>
      </c>
      <c r="B141" s="44" t="s">
        <v>59</v>
      </c>
      <c r="C141" s="25" t="s">
        <v>47</v>
      </c>
      <c r="D141" s="27" t="s">
        <v>700</v>
      </c>
      <c r="E141" s="27" t="s">
        <v>700</v>
      </c>
      <c r="F141" s="27" t="s">
        <v>700</v>
      </c>
      <c r="G141" s="24" t="s">
        <v>700</v>
      </c>
      <c r="H141" s="25"/>
    </row>
    <row r="142" spans="1:8" x14ac:dyDescent="0.3">
      <c r="A142" s="42" t="s">
        <v>22</v>
      </c>
      <c r="B142" s="44" t="s">
        <v>61</v>
      </c>
      <c r="C142" s="25" t="s">
        <v>47</v>
      </c>
      <c r="D142" s="27" t="s">
        <v>700</v>
      </c>
      <c r="E142" s="27" t="s">
        <v>700</v>
      </c>
      <c r="F142" s="27" t="s">
        <v>700</v>
      </c>
      <c r="G142" s="24" t="s">
        <v>700</v>
      </c>
      <c r="H142" s="25"/>
    </row>
    <row r="143" spans="1:8" x14ac:dyDescent="0.3">
      <c r="A143" s="42" t="s">
        <v>23</v>
      </c>
      <c r="B143" s="44" t="s">
        <v>65</v>
      </c>
      <c r="C143" s="25" t="s">
        <v>47</v>
      </c>
      <c r="D143" s="27" t="s">
        <v>700</v>
      </c>
      <c r="E143" s="27" t="s">
        <v>700</v>
      </c>
      <c r="F143" s="27" t="s">
        <v>700</v>
      </c>
      <c r="G143" s="24" t="s">
        <v>700</v>
      </c>
      <c r="H143" s="25"/>
    </row>
    <row r="144" spans="1:8" x14ac:dyDescent="0.3">
      <c r="A144" s="42" t="s">
        <v>24</v>
      </c>
      <c r="B144" s="44" t="s">
        <v>66</v>
      </c>
      <c r="C144" s="25" t="s">
        <v>47</v>
      </c>
      <c r="D144" s="27" t="s">
        <v>700</v>
      </c>
      <c r="E144" s="27" t="s">
        <v>700</v>
      </c>
      <c r="F144" s="27" t="s">
        <v>700</v>
      </c>
      <c r="G144" s="24" t="s">
        <v>700</v>
      </c>
      <c r="H144" s="25"/>
    </row>
    <row r="145" spans="1:8" x14ac:dyDescent="0.3">
      <c r="A145" s="42" t="s">
        <v>210</v>
      </c>
      <c r="B145" s="44" t="s">
        <v>67</v>
      </c>
      <c r="C145" s="25" t="s">
        <v>47</v>
      </c>
      <c r="D145" s="27" t="s">
        <v>700</v>
      </c>
      <c r="E145" s="27" t="s">
        <v>700</v>
      </c>
      <c r="F145" s="27" t="s">
        <v>700</v>
      </c>
      <c r="G145" s="24" t="s">
        <v>700</v>
      </c>
      <c r="H145" s="25"/>
    </row>
    <row r="146" spans="1:8" ht="21.6" x14ac:dyDescent="0.3">
      <c r="A146" s="42" t="s">
        <v>211</v>
      </c>
      <c r="B146" s="43" t="s">
        <v>69</v>
      </c>
      <c r="C146" s="25" t="s">
        <v>47</v>
      </c>
      <c r="D146" s="27" t="s">
        <v>700</v>
      </c>
      <c r="E146" s="27" t="s">
        <v>700</v>
      </c>
      <c r="F146" s="27" t="s">
        <v>700</v>
      </c>
      <c r="G146" s="24" t="s">
        <v>700</v>
      </c>
      <c r="H146" s="25"/>
    </row>
    <row r="147" spans="1:8" x14ac:dyDescent="0.3">
      <c r="A147" s="42" t="s">
        <v>212</v>
      </c>
      <c r="B147" s="44" t="s">
        <v>72</v>
      </c>
      <c r="C147" s="25" t="s">
        <v>47</v>
      </c>
      <c r="D147" s="27" t="s">
        <v>700</v>
      </c>
      <c r="E147" s="27" t="s">
        <v>700</v>
      </c>
      <c r="F147" s="27" t="s">
        <v>700</v>
      </c>
      <c r="G147" s="24" t="s">
        <v>700</v>
      </c>
      <c r="H147" s="25"/>
    </row>
    <row r="148" spans="1:8" x14ac:dyDescent="0.3">
      <c r="A148" s="42" t="s">
        <v>213</v>
      </c>
      <c r="B148" s="44" t="s">
        <v>74</v>
      </c>
      <c r="C148" s="25" t="s">
        <v>47</v>
      </c>
      <c r="D148" s="27" t="s">
        <v>700</v>
      </c>
      <c r="E148" s="27" t="s">
        <v>700</v>
      </c>
      <c r="F148" s="27" t="s">
        <v>700</v>
      </c>
      <c r="G148" s="24" t="s">
        <v>700</v>
      </c>
      <c r="H148" s="25"/>
    </row>
    <row r="149" spans="1:8" x14ac:dyDescent="0.3">
      <c r="A149" s="42" t="s">
        <v>214</v>
      </c>
      <c r="B149" s="44" t="s">
        <v>75</v>
      </c>
      <c r="C149" s="25" t="s">
        <v>47</v>
      </c>
      <c r="D149" s="27" t="s">
        <v>700</v>
      </c>
      <c r="E149" s="27" t="s">
        <v>700</v>
      </c>
      <c r="F149" s="27" t="s">
        <v>700</v>
      </c>
      <c r="G149" s="24" t="s">
        <v>700</v>
      </c>
      <c r="H149" s="25"/>
    </row>
    <row r="150" spans="1:8" x14ac:dyDescent="0.3">
      <c r="A150" s="42" t="s">
        <v>215</v>
      </c>
      <c r="B150" s="44" t="s">
        <v>216</v>
      </c>
      <c r="C150" s="25" t="s">
        <v>47</v>
      </c>
      <c r="D150" s="27" t="s">
        <v>700</v>
      </c>
      <c r="E150" s="27" t="s">
        <v>700</v>
      </c>
      <c r="F150" s="27" t="s">
        <v>700</v>
      </c>
      <c r="G150" s="24" t="s">
        <v>700</v>
      </c>
      <c r="H150" s="25"/>
    </row>
    <row r="151" spans="1:8" x14ac:dyDescent="0.3">
      <c r="A151" s="6" t="s">
        <v>25</v>
      </c>
      <c r="B151" s="7" t="s">
        <v>556</v>
      </c>
      <c r="C151" s="8" t="s">
        <v>557</v>
      </c>
      <c r="D151" s="27" t="s">
        <v>700</v>
      </c>
      <c r="E151" s="27" t="s">
        <v>700</v>
      </c>
      <c r="F151" s="27" t="s">
        <v>700</v>
      </c>
      <c r="G151" s="24" t="s">
        <v>700</v>
      </c>
      <c r="H151" s="25"/>
    </row>
    <row r="152" spans="1:8" x14ac:dyDescent="0.3">
      <c r="A152" s="6" t="s">
        <v>26</v>
      </c>
      <c r="B152" s="7" t="s">
        <v>558</v>
      </c>
      <c r="C152" s="8" t="s">
        <v>557</v>
      </c>
      <c r="D152" s="27" t="s">
        <v>700</v>
      </c>
      <c r="E152" s="27" t="s">
        <v>700</v>
      </c>
      <c r="F152" s="27" t="s">
        <v>700</v>
      </c>
      <c r="G152" s="24" t="s">
        <v>700</v>
      </c>
      <c r="H152" s="25"/>
    </row>
    <row r="153" spans="1:8" x14ac:dyDescent="0.3">
      <c r="A153" s="6" t="s">
        <v>27</v>
      </c>
      <c r="B153" s="7" t="s">
        <v>559</v>
      </c>
      <c r="C153" s="8" t="s">
        <v>557</v>
      </c>
      <c r="D153" s="27" t="s">
        <v>700</v>
      </c>
      <c r="E153" s="27" t="s">
        <v>700</v>
      </c>
      <c r="F153" s="27" t="s">
        <v>700</v>
      </c>
      <c r="G153" s="24" t="s">
        <v>700</v>
      </c>
      <c r="H153" s="25"/>
    </row>
    <row r="154" spans="1:8" ht="15" thickBot="1" x14ac:dyDescent="0.35">
      <c r="A154" s="9" t="s">
        <v>28</v>
      </c>
      <c r="B154" s="10" t="s">
        <v>560</v>
      </c>
      <c r="C154" s="11" t="s">
        <v>557</v>
      </c>
      <c r="D154" s="27" t="s">
        <v>700</v>
      </c>
      <c r="E154" s="27" t="s">
        <v>700</v>
      </c>
      <c r="F154" s="27" t="s">
        <v>700</v>
      </c>
      <c r="G154" s="24" t="s">
        <v>700</v>
      </c>
      <c r="H154" s="25"/>
    </row>
    <row r="155" spans="1:8" x14ac:dyDescent="0.3">
      <c r="A155" s="12" t="s">
        <v>561</v>
      </c>
      <c r="B155" s="13" t="s">
        <v>137</v>
      </c>
      <c r="C155" s="14" t="s">
        <v>562</v>
      </c>
      <c r="D155" s="27"/>
      <c r="E155" s="27"/>
      <c r="F155" s="27"/>
      <c r="G155" s="24"/>
      <c r="H155" s="25"/>
    </row>
    <row r="156" spans="1:8" ht="20.399999999999999" x14ac:dyDescent="0.3">
      <c r="A156" s="6" t="s">
        <v>29</v>
      </c>
      <c r="B156" s="7" t="s">
        <v>563</v>
      </c>
      <c r="C156" s="8" t="s">
        <v>557</v>
      </c>
      <c r="D156" s="27">
        <f>D65+D105</f>
        <v>-4.623340000000006</v>
      </c>
      <c r="E156" s="27">
        <f>E65+E105</f>
        <v>-2.1573030000000015</v>
      </c>
      <c r="F156" s="27">
        <f t="shared" ref="F156" si="5">E156-D156</f>
        <v>2.4660370000000045</v>
      </c>
      <c r="G156" s="41">
        <f t="shared" ref="G156" si="6">(E156/D156)-1</f>
        <v>-0.53338863246051582</v>
      </c>
      <c r="H156" s="25"/>
    </row>
    <row r="157" spans="1:8" x14ac:dyDescent="0.3">
      <c r="A157" s="6" t="s">
        <v>30</v>
      </c>
      <c r="B157" s="7" t="s">
        <v>564</v>
      </c>
      <c r="C157" s="8" t="s">
        <v>557</v>
      </c>
      <c r="D157" s="27" t="s">
        <v>700</v>
      </c>
      <c r="E157" s="27" t="s">
        <v>700</v>
      </c>
      <c r="F157" s="27" t="s">
        <v>700</v>
      </c>
      <c r="G157" s="24" t="s">
        <v>700</v>
      </c>
      <c r="H157" s="25"/>
    </row>
    <row r="158" spans="1:8" x14ac:dyDescent="0.3">
      <c r="A158" s="6" t="s">
        <v>565</v>
      </c>
      <c r="B158" s="15" t="s">
        <v>566</v>
      </c>
      <c r="C158" s="8" t="s">
        <v>557</v>
      </c>
      <c r="D158" s="27" t="s">
        <v>700</v>
      </c>
      <c r="E158" s="27" t="s">
        <v>700</v>
      </c>
      <c r="F158" s="27" t="s">
        <v>700</v>
      </c>
      <c r="G158" s="24" t="s">
        <v>700</v>
      </c>
      <c r="H158" s="25"/>
    </row>
    <row r="159" spans="1:8" x14ac:dyDescent="0.3">
      <c r="A159" s="6" t="s">
        <v>31</v>
      </c>
      <c r="B159" s="7" t="s">
        <v>567</v>
      </c>
      <c r="C159" s="8" t="s">
        <v>557</v>
      </c>
      <c r="D159" s="27" t="s">
        <v>700</v>
      </c>
      <c r="E159" s="27" t="s">
        <v>700</v>
      </c>
      <c r="F159" s="27" t="s">
        <v>700</v>
      </c>
      <c r="G159" s="24" t="s">
        <v>700</v>
      </c>
      <c r="H159" s="25"/>
    </row>
    <row r="160" spans="1:8" x14ac:dyDescent="0.3">
      <c r="A160" s="16" t="s">
        <v>568</v>
      </c>
      <c r="B160" s="15" t="s">
        <v>569</v>
      </c>
      <c r="C160" s="8" t="s">
        <v>557</v>
      </c>
      <c r="D160" s="27" t="s">
        <v>700</v>
      </c>
      <c r="E160" s="27" t="s">
        <v>700</v>
      </c>
      <c r="F160" s="27" t="s">
        <v>700</v>
      </c>
      <c r="G160" s="24" t="s">
        <v>700</v>
      </c>
      <c r="H160" s="25"/>
    </row>
    <row r="161" spans="1:8" ht="31.2" thickBot="1" x14ac:dyDescent="0.35">
      <c r="A161" s="9" t="s">
        <v>32</v>
      </c>
      <c r="B161" s="10" t="s">
        <v>570</v>
      </c>
      <c r="C161" s="11" t="s">
        <v>562</v>
      </c>
      <c r="D161" s="27" t="s">
        <v>700</v>
      </c>
      <c r="E161" s="27" t="s">
        <v>700</v>
      </c>
      <c r="F161" s="27" t="s">
        <v>700</v>
      </c>
      <c r="G161" s="24" t="s">
        <v>700</v>
      </c>
      <c r="H161" s="25"/>
    </row>
    <row r="162" spans="1:8" ht="15" thickBot="1" x14ac:dyDescent="0.35">
      <c r="A162" s="80" t="s">
        <v>571</v>
      </c>
      <c r="B162" s="81"/>
      <c r="C162" s="81"/>
      <c r="D162" s="81"/>
      <c r="E162" s="81"/>
      <c r="F162" s="81"/>
      <c r="G162" s="81"/>
      <c r="H162" s="82"/>
    </row>
    <row r="163" spans="1:8" x14ac:dyDescent="0.3">
      <c r="A163" s="12" t="s">
        <v>572</v>
      </c>
      <c r="B163" s="13" t="s">
        <v>573</v>
      </c>
      <c r="C163" s="14" t="s">
        <v>557</v>
      </c>
      <c r="D163" s="27">
        <f>D169+D171+D177+D178+D179+D180</f>
        <v>88.727135999999987</v>
      </c>
      <c r="E163" s="27">
        <f>E169+E171+E177+E178+E179+E180</f>
        <v>99.499644000000004</v>
      </c>
      <c r="F163" s="27">
        <f>E163-D163</f>
        <v>10.772508000000016</v>
      </c>
      <c r="G163" s="41">
        <f>(E163/D163)-1</f>
        <v>0.12141165020811684</v>
      </c>
      <c r="H163" s="25"/>
    </row>
    <row r="164" spans="1:8" x14ac:dyDescent="0.3">
      <c r="A164" s="6" t="s">
        <v>33</v>
      </c>
      <c r="B164" s="17" t="s">
        <v>574</v>
      </c>
      <c r="C164" s="8" t="s">
        <v>557</v>
      </c>
      <c r="D164" s="27" t="s">
        <v>700</v>
      </c>
      <c r="E164" s="27" t="s">
        <v>700</v>
      </c>
      <c r="F164" s="27" t="s">
        <v>700</v>
      </c>
      <c r="G164" s="24" t="s">
        <v>700</v>
      </c>
      <c r="H164" s="25"/>
    </row>
    <row r="165" spans="1:8" ht="20.399999999999999" x14ac:dyDescent="0.3">
      <c r="A165" s="6" t="s">
        <v>575</v>
      </c>
      <c r="B165" s="15" t="s">
        <v>576</v>
      </c>
      <c r="C165" s="8" t="s">
        <v>557</v>
      </c>
      <c r="D165" s="27" t="s">
        <v>700</v>
      </c>
      <c r="E165" s="27" t="s">
        <v>700</v>
      </c>
      <c r="F165" s="27" t="s">
        <v>700</v>
      </c>
      <c r="G165" s="24" t="s">
        <v>700</v>
      </c>
      <c r="H165" s="25"/>
    </row>
    <row r="166" spans="1:8" ht="20.399999999999999" x14ac:dyDescent="0.3">
      <c r="A166" s="6" t="s">
        <v>577</v>
      </c>
      <c r="B166" s="15" t="s">
        <v>578</v>
      </c>
      <c r="C166" s="8" t="s">
        <v>557</v>
      </c>
      <c r="D166" s="27" t="s">
        <v>700</v>
      </c>
      <c r="E166" s="27" t="s">
        <v>700</v>
      </c>
      <c r="F166" s="27" t="s">
        <v>700</v>
      </c>
      <c r="G166" s="24" t="s">
        <v>700</v>
      </c>
      <c r="H166" s="25"/>
    </row>
    <row r="167" spans="1:8" ht="20.399999999999999" x14ac:dyDescent="0.3">
      <c r="A167" s="6" t="s">
        <v>579</v>
      </c>
      <c r="B167" s="15" t="s">
        <v>580</v>
      </c>
      <c r="C167" s="8" t="s">
        <v>557</v>
      </c>
      <c r="D167" s="27" t="s">
        <v>700</v>
      </c>
      <c r="E167" s="27" t="s">
        <v>700</v>
      </c>
      <c r="F167" s="27" t="s">
        <v>700</v>
      </c>
      <c r="G167" s="24" t="s">
        <v>700</v>
      </c>
      <c r="H167" s="25"/>
    </row>
    <row r="168" spans="1:8" x14ac:dyDescent="0.3">
      <c r="A168" s="6" t="s">
        <v>34</v>
      </c>
      <c r="B168" s="17" t="s">
        <v>57</v>
      </c>
      <c r="C168" s="8" t="s">
        <v>557</v>
      </c>
      <c r="D168" s="27" t="s">
        <v>700</v>
      </c>
      <c r="E168" s="27" t="s">
        <v>700</v>
      </c>
      <c r="F168" s="27" t="s">
        <v>700</v>
      </c>
      <c r="G168" s="24" t="s">
        <v>700</v>
      </c>
      <c r="H168" s="25"/>
    </row>
    <row r="169" spans="1:8" x14ac:dyDescent="0.3">
      <c r="A169" s="6" t="s">
        <v>35</v>
      </c>
      <c r="B169" s="17" t="s">
        <v>59</v>
      </c>
      <c r="C169" s="8" t="s">
        <v>557</v>
      </c>
      <c r="D169" s="27">
        <f>D19*1.2</f>
        <v>88.727135999999987</v>
      </c>
      <c r="E169" s="27">
        <v>93.129643999999999</v>
      </c>
      <c r="F169" s="27">
        <f>E169-D169</f>
        <v>4.4025080000000116</v>
      </c>
      <c r="G169" s="41">
        <f t="shared" ref="G169:G198" si="7">(E169/D169)-1</f>
        <v>4.9618506789174566E-2</v>
      </c>
      <c r="H169" s="25"/>
    </row>
    <row r="170" spans="1:8" x14ac:dyDescent="0.3">
      <c r="A170" s="6" t="s">
        <v>36</v>
      </c>
      <c r="B170" s="17" t="s">
        <v>581</v>
      </c>
      <c r="C170" s="8" t="s">
        <v>557</v>
      </c>
      <c r="D170" s="27" t="s">
        <v>700</v>
      </c>
      <c r="E170" s="27" t="s">
        <v>700</v>
      </c>
      <c r="F170" s="27" t="s">
        <v>700</v>
      </c>
      <c r="G170" s="24" t="s">
        <v>700</v>
      </c>
      <c r="H170" s="25"/>
    </row>
    <row r="171" spans="1:8" x14ac:dyDescent="0.3">
      <c r="A171" s="6" t="s">
        <v>37</v>
      </c>
      <c r="B171" s="17" t="s">
        <v>65</v>
      </c>
      <c r="C171" s="8" t="s">
        <v>557</v>
      </c>
      <c r="D171" s="27">
        <v>0</v>
      </c>
      <c r="E171" s="27">
        <v>0</v>
      </c>
      <c r="F171" s="27">
        <v>0</v>
      </c>
      <c r="G171" s="24" t="s">
        <v>700</v>
      </c>
      <c r="H171" s="25"/>
    </row>
    <row r="172" spans="1:8" x14ac:dyDescent="0.3">
      <c r="A172" s="6" t="s">
        <v>38</v>
      </c>
      <c r="B172" s="17" t="s">
        <v>66</v>
      </c>
      <c r="C172" s="8" t="s">
        <v>557</v>
      </c>
      <c r="D172" s="27" t="s">
        <v>700</v>
      </c>
      <c r="E172" s="27" t="s">
        <v>700</v>
      </c>
      <c r="F172" s="27" t="s">
        <v>700</v>
      </c>
      <c r="G172" s="24" t="s">
        <v>700</v>
      </c>
      <c r="H172" s="25"/>
    </row>
    <row r="173" spans="1:8" x14ac:dyDescent="0.3">
      <c r="A173" s="6" t="s">
        <v>582</v>
      </c>
      <c r="B173" s="17" t="s">
        <v>583</v>
      </c>
      <c r="C173" s="8" t="s">
        <v>557</v>
      </c>
      <c r="D173" s="27" t="s">
        <v>700</v>
      </c>
      <c r="E173" s="27" t="s">
        <v>700</v>
      </c>
      <c r="F173" s="27" t="s">
        <v>700</v>
      </c>
      <c r="G173" s="24" t="s">
        <v>700</v>
      </c>
      <c r="H173" s="25"/>
    </row>
    <row r="174" spans="1:8" ht="20.399999999999999" x14ac:dyDescent="0.3">
      <c r="A174" s="6" t="s">
        <v>584</v>
      </c>
      <c r="B174" s="18" t="s">
        <v>585</v>
      </c>
      <c r="C174" s="8" t="s">
        <v>557</v>
      </c>
      <c r="D174" s="27" t="s">
        <v>700</v>
      </c>
      <c r="E174" s="27" t="s">
        <v>700</v>
      </c>
      <c r="F174" s="27" t="s">
        <v>700</v>
      </c>
      <c r="G174" s="24" t="s">
        <v>700</v>
      </c>
      <c r="H174" s="25"/>
    </row>
    <row r="175" spans="1:8" x14ac:dyDescent="0.3">
      <c r="A175" s="6" t="s">
        <v>586</v>
      </c>
      <c r="B175" s="19" t="s">
        <v>587</v>
      </c>
      <c r="C175" s="8" t="s">
        <v>557</v>
      </c>
      <c r="D175" s="27" t="s">
        <v>700</v>
      </c>
      <c r="E175" s="27" t="s">
        <v>700</v>
      </c>
      <c r="F175" s="27" t="s">
        <v>700</v>
      </c>
      <c r="G175" s="24" t="s">
        <v>700</v>
      </c>
      <c r="H175" s="25"/>
    </row>
    <row r="176" spans="1:8" x14ac:dyDescent="0.3">
      <c r="A176" s="6" t="s">
        <v>588</v>
      </c>
      <c r="B176" s="19" t="s">
        <v>74</v>
      </c>
      <c r="C176" s="8" t="s">
        <v>557</v>
      </c>
      <c r="D176" s="27" t="s">
        <v>700</v>
      </c>
      <c r="E176" s="27" t="s">
        <v>700</v>
      </c>
      <c r="F176" s="27" t="s">
        <v>700</v>
      </c>
      <c r="G176" s="24" t="s">
        <v>700</v>
      </c>
      <c r="H176" s="25"/>
    </row>
    <row r="177" spans="1:8" ht="30.6" x14ac:dyDescent="0.3">
      <c r="A177" s="6" t="s">
        <v>589</v>
      </c>
      <c r="B177" s="7" t="s">
        <v>590</v>
      </c>
      <c r="C177" s="8" t="s">
        <v>557</v>
      </c>
      <c r="D177" s="27">
        <v>0</v>
      </c>
      <c r="E177" s="27">
        <v>0</v>
      </c>
      <c r="F177" s="27">
        <v>0</v>
      </c>
      <c r="G177" s="24" t="s">
        <v>700</v>
      </c>
      <c r="H177" s="25"/>
    </row>
    <row r="178" spans="1:8" x14ac:dyDescent="0.3">
      <c r="A178" s="6" t="s">
        <v>591</v>
      </c>
      <c r="B178" s="15" t="s">
        <v>592</v>
      </c>
      <c r="C178" s="8" t="s">
        <v>557</v>
      </c>
      <c r="D178" s="27">
        <v>0</v>
      </c>
      <c r="E178" s="27">
        <v>0</v>
      </c>
      <c r="F178" s="27">
        <v>0</v>
      </c>
      <c r="G178" s="24" t="s">
        <v>700</v>
      </c>
      <c r="H178" s="25"/>
    </row>
    <row r="179" spans="1:8" ht="20.399999999999999" x14ac:dyDescent="0.3">
      <c r="A179" s="6" t="s">
        <v>593</v>
      </c>
      <c r="B179" s="15" t="s">
        <v>594</v>
      </c>
      <c r="C179" s="8" t="s">
        <v>557</v>
      </c>
      <c r="D179" s="27">
        <v>0</v>
      </c>
      <c r="E179" s="27">
        <v>0</v>
      </c>
      <c r="F179" s="27">
        <v>0</v>
      </c>
      <c r="G179" s="24" t="s">
        <v>700</v>
      </c>
      <c r="H179" s="25"/>
    </row>
    <row r="180" spans="1:8" x14ac:dyDescent="0.3">
      <c r="A180" s="6" t="s">
        <v>595</v>
      </c>
      <c r="B180" s="17" t="s">
        <v>75</v>
      </c>
      <c r="C180" s="8" t="s">
        <v>557</v>
      </c>
      <c r="D180" s="27">
        <v>0</v>
      </c>
      <c r="E180" s="27">
        <v>6.37</v>
      </c>
      <c r="F180" s="27">
        <v>0</v>
      </c>
      <c r="G180" s="24" t="s">
        <v>700</v>
      </c>
      <c r="H180" s="25"/>
    </row>
    <row r="181" spans="1:8" x14ac:dyDescent="0.3">
      <c r="A181" s="6" t="s">
        <v>596</v>
      </c>
      <c r="B181" s="20" t="s">
        <v>597</v>
      </c>
      <c r="C181" s="8" t="s">
        <v>557</v>
      </c>
      <c r="D181" s="27">
        <f>D169</f>
        <v>88.727135999999987</v>
      </c>
      <c r="E181" s="27">
        <v>100.089</v>
      </c>
      <c r="F181" s="27">
        <f>E181-D181</f>
        <v>11.361864000000011</v>
      </c>
      <c r="G181" s="41">
        <f t="shared" si="7"/>
        <v>0.12805399241107041</v>
      </c>
      <c r="H181" s="25"/>
    </row>
    <row r="182" spans="1:8" x14ac:dyDescent="0.3">
      <c r="A182" s="6" t="s">
        <v>598</v>
      </c>
      <c r="B182" s="7" t="s">
        <v>599</v>
      </c>
      <c r="C182" s="8" t="s">
        <v>557</v>
      </c>
      <c r="D182" s="27">
        <v>0</v>
      </c>
      <c r="E182" s="27">
        <v>0</v>
      </c>
      <c r="F182" s="27">
        <v>0</v>
      </c>
      <c r="G182" s="24" t="s">
        <v>700</v>
      </c>
      <c r="H182" s="25"/>
    </row>
    <row r="183" spans="1:8" x14ac:dyDescent="0.3">
      <c r="A183" s="6" t="s">
        <v>600</v>
      </c>
      <c r="B183" s="7" t="s">
        <v>601</v>
      </c>
      <c r="C183" s="8" t="s">
        <v>557</v>
      </c>
      <c r="D183" s="27">
        <v>0</v>
      </c>
      <c r="E183" s="27">
        <v>0</v>
      </c>
      <c r="F183" s="27">
        <v>0</v>
      </c>
      <c r="G183" s="24" t="s">
        <v>700</v>
      </c>
      <c r="H183" s="25"/>
    </row>
    <row r="184" spans="1:8" x14ac:dyDescent="0.3">
      <c r="A184" s="6" t="s">
        <v>602</v>
      </c>
      <c r="B184" s="15" t="s">
        <v>603</v>
      </c>
      <c r="C184" s="8" t="s">
        <v>557</v>
      </c>
      <c r="D184" s="27">
        <v>0</v>
      </c>
      <c r="E184" s="27">
        <v>0</v>
      </c>
      <c r="F184" s="27">
        <v>0</v>
      </c>
      <c r="G184" s="24" t="s">
        <v>700</v>
      </c>
      <c r="H184" s="25"/>
    </row>
    <row r="185" spans="1:8" x14ac:dyDescent="0.3">
      <c r="A185" s="6" t="s">
        <v>604</v>
      </c>
      <c r="B185" s="15" t="s">
        <v>605</v>
      </c>
      <c r="C185" s="8" t="s">
        <v>557</v>
      </c>
      <c r="D185" s="27">
        <v>0</v>
      </c>
      <c r="E185" s="27">
        <v>0</v>
      </c>
      <c r="F185" s="27">
        <v>0</v>
      </c>
      <c r="G185" s="24" t="s">
        <v>700</v>
      </c>
      <c r="H185" s="25"/>
    </row>
    <row r="186" spans="1:8" x14ac:dyDescent="0.3">
      <c r="A186" s="6" t="s">
        <v>606</v>
      </c>
      <c r="B186" s="15" t="s">
        <v>607</v>
      </c>
      <c r="C186" s="8" t="s">
        <v>557</v>
      </c>
      <c r="D186" s="27">
        <f>D52*1.2</f>
        <v>34.769387999999999</v>
      </c>
      <c r="E186" s="27">
        <v>36.237000000000002</v>
      </c>
      <c r="F186" s="27">
        <f>E186-D186</f>
        <v>1.4676120000000026</v>
      </c>
      <c r="G186" s="24" t="s">
        <v>700</v>
      </c>
      <c r="H186" s="25"/>
    </row>
    <row r="187" spans="1:8" ht="20.399999999999999" x14ac:dyDescent="0.3">
      <c r="A187" s="6" t="s">
        <v>608</v>
      </c>
      <c r="B187" s="7" t="s">
        <v>609</v>
      </c>
      <c r="C187" s="8" t="s">
        <v>557</v>
      </c>
      <c r="D187" s="27">
        <f>D58*1.2</f>
        <v>23.167031999999999</v>
      </c>
      <c r="E187" s="27">
        <v>23.752459000000002</v>
      </c>
      <c r="F187" s="27">
        <f>E187-D187</f>
        <v>0.58542700000000281</v>
      </c>
      <c r="G187" s="24" t="s">
        <v>700</v>
      </c>
      <c r="H187" s="25"/>
    </row>
    <row r="188" spans="1:8" ht="20.399999999999999" x14ac:dyDescent="0.3">
      <c r="A188" s="6" t="s">
        <v>610</v>
      </c>
      <c r="B188" s="7" t="s">
        <v>611</v>
      </c>
      <c r="C188" s="8" t="s">
        <v>557</v>
      </c>
      <c r="D188" s="27">
        <v>0</v>
      </c>
      <c r="E188" s="27">
        <v>0</v>
      </c>
      <c r="F188" s="27">
        <v>0</v>
      </c>
      <c r="G188" s="24" t="s">
        <v>700</v>
      </c>
      <c r="H188" s="25"/>
    </row>
    <row r="189" spans="1:8" x14ac:dyDescent="0.3">
      <c r="A189" s="6" t="s">
        <v>612</v>
      </c>
      <c r="B189" s="7" t="s">
        <v>613</v>
      </c>
      <c r="C189" s="8" t="s">
        <v>557</v>
      </c>
      <c r="D189" s="27" t="s">
        <v>700</v>
      </c>
      <c r="E189" s="27" t="s">
        <v>700</v>
      </c>
      <c r="F189" s="27" t="s">
        <v>700</v>
      </c>
      <c r="G189" s="24" t="s">
        <v>700</v>
      </c>
      <c r="H189" s="25"/>
    </row>
    <row r="190" spans="1:8" x14ac:dyDescent="0.3">
      <c r="A190" s="6" t="s">
        <v>614</v>
      </c>
      <c r="B190" s="7" t="s">
        <v>615</v>
      </c>
      <c r="C190" s="8" t="s">
        <v>557</v>
      </c>
      <c r="D190" s="27">
        <v>18.307860000000002</v>
      </c>
      <c r="E190" s="27">
        <v>15.454644999999999</v>
      </c>
      <c r="F190" s="27">
        <f>E190-D190</f>
        <v>-2.8532150000000023</v>
      </c>
      <c r="G190" s="41">
        <f t="shared" si="7"/>
        <v>-0.15584645065015801</v>
      </c>
      <c r="H190" s="25"/>
    </row>
    <row r="191" spans="1:8" x14ac:dyDescent="0.3">
      <c r="A191" s="6" t="s">
        <v>616</v>
      </c>
      <c r="B191" s="7" t="s">
        <v>617</v>
      </c>
      <c r="C191" s="8" t="s">
        <v>557</v>
      </c>
      <c r="D191" s="27">
        <v>5.5472799999999998</v>
      </c>
      <c r="E191" s="27">
        <v>5.6662569999999999</v>
      </c>
      <c r="F191" s="27">
        <f>E191-D191</f>
        <v>0.11897700000000011</v>
      </c>
      <c r="G191" s="41">
        <f t="shared" si="7"/>
        <v>2.144780865577367E-2</v>
      </c>
      <c r="H191" s="25"/>
    </row>
    <row r="192" spans="1:8" x14ac:dyDescent="0.3">
      <c r="A192" s="6" t="s">
        <v>618</v>
      </c>
      <c r="B192" s="7" t="s">
        <v>619</v>
      </c>
      <c r="C192" s="8" t="s">
        <v>557</v>
      </c>
      <c r="D192" s="27">
        <v>0</v>
      </c>
      <c r="E192" s="27">
        <v>0</v>
      </c>
      <c r="F192" s="27">
        <v>0</v>
      </c>
      <c r="G192" s="24" t="s">
        <v>700</v>
      </c>
      <c r="H192" s="25"/>
    </row>
    <row r="193" spans="1:8" x14ac:dyDescent="0.3">
      <c r="A193" s="6" t="s">
        <v>620</v>
      </c>
      <c r="B193" s="15" t="s">
        <v>621</v>
      </c>
      <c r="C193" s="8" t="s">
        <v>557</v>
      </c>
      <c r="D193" s="27">
        <v>0</v>
      </c>
      <c r="E193" s="27">
        <v>0</v>
      </c>
      <c r="F193" s="27">
        <v>0</v>
      </c>
      <c r="G193" s="24" t="s">
        <v>700</v>
      </c>
      <c r="H193" s="25"/>
    </row>
    <row r="194" spans="1:8" x14ac:dyDescent="0.3">
      <c r="A194" s="6" t="s">
        <v>622</v>
      </c>
      <c r="B194" s="7" t="s">
        <v>623</v>
      </c>
      <c r="C194" s="8" t="s">
        <v>557</v>
      </c>
      <c r="D194" s="27">
        <f>D49*1.2</f>
        <v>38.097083999999995</v>
      </c>
      <c r="E194" s="27">
        <f>E49*1.2</f>
        <v>40.989778800000003</v>
      </c>
      <c r="F194" s="27">
        <f>E194-D194</f>
        <v>2.8926948000000081</v>
      </c>
      <c r="G194" s="41">
        <f t="shared" si="7"/>
        <v>7.5929559333202779E-2</v>
      </c>
      <c r="H194" s="25"/>
    </row>
    <row r="195" spans="1:8" x14ac:dyDescent="0.3">
      <c r="A195" s="6" t="s">
        <v>624</v>
      </c>
      <c r="B195" s="7" t="s">
        <v>625</v>
      </c>
      <c r="C195" s="8" t="s">
        <v>557</v>
      </c>
      <c r="D195" s="27">
        <v>0</v>
      </c>
      <c r="E195" s="27">
        <v>0</v>
      </c>
      <c r="F195" s="27">
        <v>0</v>
      </c>
      <c r="G195" s="24" t="s">
        <v>700</v>
      </c>
      <c r="H195" s="25"/>
    </row>
    <row r="196" spans="1:8" x14ac:dyDescent="0.3">
      <c r="A196" s="6" t="s">
        <v>626</v>
      </c>
      <c r="B196" s="7" t="s">
        <v>627</v>
      </c>
      <c r="C196" s="8" t="s">
        <v>557</v>
      </c>
      <c r="D196" s="27">
        <v>0</v>
      </c>
      <c r="E196" s="27">
        <v>0</v>
      </c>
      <c r="F196" s="27">
        <v>0</v>
      </c>
      <c r="G196" s="24" t="s">
        <v>700</v>
      </c>
      <c r="H196" s="25"/>
    </row>
    <row r="197" spans="1:8" ht="30.6" x14ac:dyDescent="0.3">
      <c r="A197" s="6" t="s">
        <v>628</v>
      </c>
      <c r="B197" s="7" t="s">
        <v>629</v>
      </c>
      <c r="C197" s="8" t="s">
        <v>557</v>
      </c>
      <c r="D197" s="27">
        <v>0</v>
      </c>
      <c r="E197" s="27">
        <v>0</v>
      </c>
      <c r="F197" s="27">
        <v>0</v>
      </c>
      <c r="G197" s="24" t="s">
        <v>700</v>
      </c>
      <c r="H197" s="25"/>
    </row>
    <row r="198" spans="1:8" x14ac:dyDescent="0.3">
      <c r="A198" s="6" t="s">
        <v>630</v>
      </c>
      <c r="B198" s="7" t="s">
        <v>631</v>
      </c>
      <c r="C198" s="8" t="s">
        <v>557</v>
      </c>
      <c r="D198" s="27">
        <f>D181-D186-D187-D190-D191</f>
        <v>6.9355759999999878</v>
      </c>
      <c r="E198" s="27">
        <f>E181-E186-E187-E190-E191</f>
        <v>18.978638999999994</v>
      </c>
      <c r="F198" s="27">
        <f>E198-D198</f>
        <v>12.043063000000007</v>
      </c>
      <c r="G198" s="41">
        <f t="shared" si="7"/>
        <v>1.7364185757606907</v>
      </c>
      <c r="H198" s="25"/>
    </row>
    <row r="199" spans="1:8" x14ac:dyDescent="0.3">
      <c r="A199" s="6" t="s">
        <v>632</v>
      </c>
      <c r="B199" s="20" t="s">
        <v>633</v>
      </c>
      <c r="C199" s="8" t="s">
        <v>557</v>
      </c>
      <c r="D199" s="27">
        <v>0</v>
      </c>
      <c r="E199" s="27">
        <v>0</v>
      </c>
      <c r="F199" s="27">
        <v>0</v>
      </c>
      <c r="G199" s="24" t="s">
        <v>700</v>
      </c>
      <c r="H199" s="25"/>
    </row>
    <row r="200" spans="1:8" x14ac:dyDescent="0.3">
      <c r="A200" s="6" t="s">
        <v>634</v>
      </c>
      <c r="B200" s="7" t="s">
        <v>635</v>
      </c>
      <c r="C200" s="8" t="s">
        <v>557</v>
      </c>
      <c r="D200" s="27">
        <v>0</v>
      </c>
      <c r="E200" s="27">
        <v>0</v>
      </c>
      <c r="F200" s="27">
        <v>0</v>
      </c>
      <c r="G200" s="24" t="s">
        <v>700</v>
      </c>
      <c r="H200" s="25"/>
    </row>
    <row r="201" spans="1:8" ht="20.399999999999999" x14ac:dyDescent="0.3">
      <c r="A201" s="6" t="s">
        <v>636</v>
      </c>
      <c r="B201" s="7" t="s">
        <v>637</v>
      </c>
      <c r="C201" s="8" t="s">
        <v>557</v>
      </c>
      <c r="D201" s="27">
        <v>0</v>
      </c>
      <c r="E201" s="27">
        <v>0</v>
      </c>
      <c r="F201" s="27">
        <v>0</v>
      </c>
      <c r="G201" s="24" t="s">
        <v>700</v>
      </c>
      <c r="H201" s="25"/>
    </row>
    <row r="202" spans="1:8" ht="20.399999999999999" x14ac:dyDescent="0.3">
      <c r="A202" s="6" t="s">
        <v>638</v>
      </c>
      <c r="B202" s="15" t="s">
        <v>639</v>
      </c>
      <c r="C202" s="8" t="s">
        <v>557</v>
      </c>
      <c r="D202" s="27">
        <v>0</v>
      </c>
      <c r="E202" s="27">
        <v>0</v>
      </c>
      <c r="F202" s="27">
        <v>0</v>
      </c>
      <c r="G202" s="24" t="s">
        <v>700</v>
      </c>
      <c r="H202" s="25"/>
    </row>
    <row r="203" spans="1:8" x14ac:dyDescent="0.3">
      <c r="A203" s="6" t="s">
        <v>640</v>
      </c>
      <c r="B203" s="21" t="s">
        <v>522</v>
      </c>
      <c r="C203" s="8" t="s">
        <v>557</v>
      </c>
      <c r="D203" s="27">
        <v>0</v>
      </c>
      <c r="E203" s="27">
        <v>0</v>
      </c>
      <c r="F203" s="27">
        <v>0</v>
      </c>
      <c r="G203" s="24" t="s">
        <v>700</v>
      </c>
      <c r="H203" s="25"/>
    </row>
    <row r="204" spans="1:8" ht="20.399999999999999" x14ac:dyDescent="0.3">
      <c r="A204" s="6" t="s">
        <v>641</v>
      </c>
      <c r="B204" s="21" t="s">
        <v>525</v>
      </c>
      <c r="C204" s="8" t="s">
        <v>557</v>
      </c>
      <c r="D204" s="27">
        <v>0</v>
      </c>
      <c r="E204" s="27">
        <v>0</v>
      </c>
      <c r="F204" s="27">
        <v>0</v>
      </c>
      <c r="G204" s="24" t="s">
        <v>700</v>
      </c>
      <c r="H204" s="25"/>
    </row>
    <row r="205" spans="1:8" x14ac:dyDescent="0.3">
      <c r="A205" s="6" t="s">
        <v>642</v>
      </c>
      <c r="B205" s="7" t="s">
        <v>643</v>
      </c>
      <c r="C205" s="8" t="s">
        <v>557</v>
      </c>
      <c r="D205" s="27">
        <v>0</v>
      </c>
      <c r="E205" s="27">
        <v>0</v>
      </c>
      <c r="F205" s="27">
        <v>0</v>
      </c>
      <c r="G205" s="24" t="s">
        <v>700</v>
      </c>
      <c r="H205" s="25"/>
    </row>
    <row r="206" spans="1:8" x14ac:dyDescent="0.3">
      <c r="A206" s="6" t="s">
        <v>644</v>
      </c>
      <c r="B206" s="20" t="s">
        <v>645</v>
      </c>
      <c r="C206" s="8" t="s">
        <v>557</v>
      </c>
      <c r="D206" s="27">
        <v>0</v>
      </c>
      <c r="E206" s="27">
        <v>0</v>
      </c>
      <c r="F206" s="27">
        <v>0</v>
      </c>
      <c r="G206" s="24" t="s">
        <v>700</v>
      </c>
      <c r="H206" s="25"/>
    </row>
    <row r="207" spans="1:8" x14ac:dyDescent="0.3">
      <c r="A207" s="6" t="s">
        <v>646</v>
      </c>
      <c r="B207" s="7" t="s">
        <v>647</v>
      </c>
      <c r="C207" s="8" t="s">
        <v>557</v>
      </c>
      <c r="D207" s="27">
        <v>0</v>
      </c>
      <c r="E207" s="27">
        <v>0</v>
      </c>
      <c r="F207" s="27">
        <v>0</v>
      </c>
      <c r="G207" s="24" t="s">
        <v>700</v>
      </c>
      <c r="H207" s="25"/>
    </row>
    <row r="208" spans="1:8" x14ac:dyDescent="0.3">
      <c r="A208" s="6" t="s">
        <v>648</v>
      </c>
      <c r="B208" s="15" t="s">
        <v>649</v>
      </c>
      <c r="C208" s="8" t="s">
        <v>557</v>
      </c>
      <c r="D208" s="27">
        <v>0</v>
      </c>
      <c r="E208" s="27">
        <v>0</v>
      </c>
      <c r="F208" s="27">
        <v>0</v>
      </c>
      <c r="G208" s="24" t="s">
        <v>700</v>
      </c>
      <c r="H208" s="25"/>
    </row>
    <row r="209" spans="1:8" x14ac:dyDescent="0.3">
      <c r="A209" s="6" t="s">
        <v>650</v>
      </c>
      <c r="B209" s="15" t="s">
        <v>651</v>
      </c>
      <c r="C209" s="8" t="s">
        <v>557</v>
      </c>
      <c r="D209" s="27">
        <v>0</v>
      </c>
      <c r="E209" s="27">
        <v>0</v>
      </c>
      <c r="F209" s="27">
        <v>0</v>
      </c>
      <c r="G209" s="24" t="s">
        <v>700</v>
      </c>
      <c r="H209" s="25"/>
    </row>
    <row r="210" spans="1:8" ht="20.399999999999999" x14ac:dyDescent="0.3">
      <c r="A210" s="6" t="s">
        <v>652</v>
      </c>
      <c r="B210" s="15" t="s">
        <v>653</v>
      </c>
      <c r="C210" s="8" t="s">
        <v>557</v>
      </c>
      <c r="D210" s="27">
        <v>0</v>
      </c>
      <c r="E210" s="27">
        <v>0</v>
      </c>
      <c r="F210" s="27">
        <v>0</v>
      </c>
      <c r="G210" s="24" t="s">
        <v>700</v>
      </c>
      <c r="H210" s="25"/>
    </row>
    <row r="211" spans="1:8" ht="20.399999999999999" x14ac:dyDescent="0.3">
      <c r="A211" s="6" t="s">
        <v>654</v>
      </c>
      <c r="B211" s="15" t="s">
        <v>655</v>
      </c>
      <c r="C211" s="8" t="s">
        <v>557</v>
      </c>
      <c r="D211" s="27">
        <v>0</v>
      </c>
      <c r="E211" s="27">
        <v>0</v>
      </c>
      <c r="F211" s="27">
        <v>0</v>
      </c>
      <c r="G211" s="24" t="s">
        <v>700</v>
      </c>
      <c r="H211" s="25"/>
    </row>
    <row r="212" spans="1:8" ht="20.399999999999999" x14ac:dyDescent="0.3">
      <c r="A212" s="6" t="s">
        <v>656</v>
      </c>
      <c r="B212" s="15" t="s">
        <v>657</v>
      </c>
      <c r="C212" s="8" t="s">
        <v>557</v>
      </c>
      <c r="D212" s="27">
        <v>0</v>
      </c>
      <c r="E212" s="27">
        <v>0</v>
      </c>
      <c r="F212" s="27">
        <v>0</v>
      </c>
      <c r="G212" s="24" t="s">
        <v>700</v>
      </c>
      <c r="H212" s="25"/>
    </row>
    <row r="213" spans="1:8" ht="20.399999999999999" x14ac:dyDescent="0.3">
      <c r="A213" s="6" t="s">
        <v>658</v>
      </c>
      <c r="B213" s="15" t="s">
        <v>659</v>
      </c>
      <c r="C213" s="8" t="s">
        <v>557</v>
      </c>
      <c r="D213" s="27">
        <v>0</v>
      </c>
      <c r="E213" s="27">
        <v>0</v>
      </c>
      <c r="F213" s="27">
        <v>0</v>
      </c>
      <c r="G213" s="24" t="s">
        <v>700</v>
      </c>
      <c r="H213" s="25"/>
    </row>
    <row r="214" spans="1:8" x14ac:dyDescent="0.3">
      <c r="A214" s="6" t="s">
        <v>660</v>
      </c>
      <c r="B214" s="7" t="s">
        <v>661</v>
      </c>
      <c r="C214" s="8" t="s">
        <v>557</v>
      </c>
      <c r="D214" s="27">
        <v>0</v>
      </c>
      <c r="E214" s="27">
        <v>0</v>
      </c>
      <c r="F214" s="27">
        <v>0</v>
      </c>
      <c r="G214" s="24" t="s">
        <v>700</v>
      </c>
      <c r="H214" s="25"/>
    </row>
    <row r="215" spans="1:8" ht="20.399999999999999" x14ac:dyDescent="0.3">
      <c r="A215" s="6" t="s">
        <v>662</v>
      </c>
      <c r="B215" s="7" t="s">
        <v>663</v>
      </c>
      <c r="C215" s="8" t="s">
        <v>557</v>
      </c>
      <c r="D215" s="27">
        <v>0</v>
      </c>
      <c r="E215" s="27">
        <v>0</v>
      </c>
      <c r="F215" s="27">
        <v>0</v>
      </c>
      <c r="G215" s="24" t="s">
        <v>700</v>
      </c>
      <c r="H215" s="25"/>
    </row>
    <row r="216" spans="1:8" x14ac:dyDescent="0.3">
      <c r="A216" s="6" t="s">
        <v>664</v>
      </c>
      <c r="B216" s="7" t="s">
        <v>137</v>
      </c>
      <c r="C216" s="8" t="s">
        <v>562</v>
      </c>
      <c r="D216" s="27">
        <v>0</v>
      </c>
      <c r="E216" s="27">
        <v>0</v>
      </c>
      <c r="F216" s="27">
        <v>0</v>
      </c>
      <c r="G216" s="24" t="s">
        <v>700</v>
      </c>
      <c r="H216" s="25"/>
    </row>
    <row r="217" spans="1:8" ht="20.399999999999999" x14ac:dyDescent="0.3">
      <c r="A217" s="6" t="s">
        <v>665</v>
      </c>
      <c r="B217" s="7" t="s">
        <v>666</v>
      </c>
      <c r="C217" s="8" t="s">
        <v>557</v>
      </c>
      <c r="D217" s="27">
        <v>0</v>
      </c>
      <c r="E217" s="27">
        <v>0</v>
      </c>
      <c r="F217" s="27">
        <v>0</v>
      </c>
      <c r="G217" s="24" t="s">
        <v>700</v>
      </c>
      <c r="H217" s="25"/>
    </row>
    <row r="218" spans="1:8" x14ac:dyDescent="0.3">
      <c r="A218" s="6" t="s">
        <v>667</v>
      </c>
      <c r="B218" s="20" t="s">
        <v>668</v>
      </c>
      <c r="C218" s="8" t="s">
        <v>557</v>
      </c>
      <c r="D218" s="27">
        <v>0</v>
      </c>
      <c r="E218" s="27">
        <v>0</v>
      </c>
      <c r="F218" s="27">
        <v>0</v>
      </c>
      <c r="G218" s="24" t="s">
        <v>700</v>
      </c>
      <c r="H218" s="25"/>
    </row>
    <row r="219" spans="1:8" x14ac:dyDescent="0.3">
      <c r="A219" s="6" t="s">
        <v>669</v>
      </c>
      <c r="B219" s="7" t="s">
        <v>670</v>
      </c>
      <c r="C219" s="8" t="s">
        <v>557</v>
      </c>
      <c r="D219" s="27">
        <v>0</v>
      </c>
      <c r="E219" s="27">
        <v>0</v>
      </c>
      <c r="F219" s="27">
        <v>0</v>
      </c>
      <c r="G219" s="24" t="s">
        <v>700</v>
      </c>
      <c r="H219" s="25"/>
    </row>
    <row r="220" spans="1:8" x14ac:dyDescent="0.3">
      <c r="A220" s="6" t="s">
        <v>671</v>
      </c>
      <c r="B220" s="7" t="s">
        <v>672</v>
      </c>
      <c r="C220" s="8" t="s">
        <v>557</v>
      </c>
      <c r="D220" s="27">
        <v>0</v>
      </c>
      <c r="E220" s="27">
        <v>0</v>
      </c>
      <c r="F220" s="27">
        <v>0</v>
      </c>
      <c r="G220" s="24" t="s">
        <v>700</v>
      </c>
      <c r="H220" s="25"/>
    </row>
    <row r="221" spans="1:8" x14ac:dyDescent="0.3">
      <c r="A221" s="6" t="s">
        <v>673</v>
      </c>
      <c r="B221" s="15" t="s">
        <v>674</v>
      </c>
      <c r="C221" s="8" t="s">
        <v>557</v>
      </c>
      <c r="D221" s="27">
        <v>0</v>
      </c>
      <c r="E221" s="27">
        <v>0</v>
      </c>
      <c r="F221" s="27">
        <v>0</v>
      </c>
      <c r="G221" s="24" t="s">
        <v>700</v>
      </c>
      <c r="H221" s="25"/>
    </row>
    <row r="222" spans="1:8" x14ac:dyDescent="0.3">
      <c r="A222" s="6" t="s">
        <v>675</v>
      </c>
      <c r="B222" s="15" t="s">
        <v>676</v>
      </c>
      <c r="C222" s="8" t="s">
        <v>557</v>
      </c>
      <c r="D222" s="27">
        <v>0</v>
      </c>
      <c r="E222" s="27">
        <v>0</v>
      </c>
      <c r="F222" s="27">
        <v>0</v>
      </c>
      <c r="G222" s="24" t="s">
        <v>700</v>
      </c>
      <c r="H222" s="25"/>
    </row>
    <row r="223" spans="1:8" x14ac:dyDescent="0.3">
      <c r="A223" s="6" t="s">
        <v>677</v>
      </c>
      <c r="B223" s="15" t="s">
        <v>678</v>
      </c>
      <c r="C223" s="8" t="s">
        <v>557</v>
      </c>
      <c r="D223" s="27">
        <v>0</v>
      </c>
      <c r="E223" s="27">
        <v>0</v>
      </c>
      <c r="F223" s="27">
        <v>0</v>
      </c>
      <c r="G223" s="24" t="s">
        <v>700</v>
      </c>
      <c r="H223" s="25"/>
    </row>
    <row r="224" spans="1:8" x14ac:dyDescent="0.3">
      <c r="A224" s="6" t="s">
        <v>679</v>
      </c>
      <c r="B224" s="7" t="s">
        <v>680</v>
      </c>
      <c r="C224" s="8" t="s">
        <v>557</v>
      </c>
      <c r="D224" s="27">
        <v>0</v>
      </c>
      <c r="E224" s="27">
        <v>0</v>
      </c>
      <c r="F224" s="27">
        <v>0</v>
      </c>
      <c r="G224" s="24" t="s">
        <v>700</v>
      </c>
      <c r="H224" s="25"/>
    </row>
    <row r="225" spans="1:8" ht="20.399999999999999" x14ac:dyDescent="0.3">
      <c r="A225" s="6" t="s">
        <v>681</v>
      </c>
      <c r="B225" s="7" t="s">
        <v>682</v>
      </c>
      <c r="C225" s="8" t="s">
        <v>557</v>
      </c>
      <c r="D225" s="27">
        <v>0</v>
      </c>
      <c r="E225" s="27">
        <v>0</v>
      </c>
      <c r="F225" s="27">
        <v>0</v>
      </c>
      <c r="G225" s="24" t="s">
        <v>700</v>
      </c>
      <c r="H225" s="25"/>
    </row>
    <row r="226" spans="1:8" x14ac:dyDescent="0.3">
      <c r="A226" s="6" t="s">
        <v>683</v>
      </c>
      <c r="B226" s="15" t="s">
        <v>684</v>
      </c>
      <c r="C226" s="8" t="s">
        <v>557</v>
      </c>
      <c r="D226" s="27">
        <v>0</v>
      </c>
      <c r="E226" s="27">
        <v>0</v>
      </c>
      <c r="F226" s="27">
        <v>0</v>
      </c>
      <c r="G226" s="24" t="s">
        <v>700</v>
      </c>
      <c r="H226" s="25"/>
    </row>
    <row r="227" spans="1:8" x14ac:dyDescent="0.3">
      <c r="A227" s="6" t="s">
        <v>685</v>
      </c>
      <c r="B227" s="15" t="s">
        <v>686</v>
      </c>
      <c r="C227" s="8" t="s">
        <v>557</v>
      </c>
      <c r="D227" s="27">
        <v>0</v>
      </c>
      <c r="E227" s="27">
        <v>0</v>
      </c>
      <c r="F227" s="27">
        <v>0</v>
      </c>
      <c r="G227" s="24" t="s">
        <v>700</v>
      </c>
      <c r="H227" s="25"/>
    </row>
    <row r="228" spans="1:8" x14ac:dyDescent="0.3">
      <c r="A228" s="6" t="s">
        <v>687</v>
      </c>
      <c r="B228" s="7" t="s">
        <v>688</v>
      </c>
      <c r="C228" s="8" t="s">
        <v>557</v>
      </c>
      <c r="D228" s="27">
        <v>0</v>
      </c>
      <c r="E228" s="27">
        <v>0</v>
      </c>
      <c r="F228" s="27">
        <v>0</v>
      </c>
      <c r="G228" s="24" t="s">
        <v>700</v>
      </c>
      <c r="H228" s="25"/>
    </row>
    <row r="229" spans="1:8" x14ac:dyDescent="0.3">
      <c r="A229" s="6" t="s">
        <v>689</v>
      </c>
      <c r="B229" s="7" t="s">
        <v>690</v>
      </c>
      <c r="C229" s="8" t="s">
        <v>557</v>
      </c>
      <c r="D229" s="27">
        <v>0</v>
      </c>
      <c r="E229" s="27">
        <v>0</v>
      </c>
      <c r="F229" s="27">
        <v>0</v>
      </c>
      <c r="G229" s="24" t="s">
        <v>700</v>
      </c>
      <c r="H229" s="25"/>
    </row>
    <row r="230" spans="1:8" x14ac:dyDescent="0.3">
      <c r="A230" s="6" t="s">
        <v>691</v>
      </c>
      <c r="B230" s="7" t="s">
        <v>692</v>
      </c>
      <c r="C230" s="8" t="s">
        <v>557</v>
      </c>
      <c r="D230" s="27">
        <v>0</v>
      </c>
      <c r="E230" s="27">
        <v>0</v>
      </c>
      <c r="F230" s="27">
        <v>0</v>
      </c>
      <c r="G230" s="24" t="s">
        <v>700</v>
      </c>
      <c r="H230" s="25"/>
    </row>
    <row r="231" spans="1:8" x14ac:dyDescent="0.3">
      <c r="A231" s="6" t="s">
        <v>693</v>
      </c>
      <c r="B231" s="20" t="s">
        <v>694</v>
      </c>
      <c r="C231" s="8" t="s">
        <v>557</v>
      </c>
      <c r="D231" s="27">
        <v>0</v>
      </c>
      <c r="E231" s="27">
        <v>0</v>
      </c>
      <c r="F231" s="27">
        <v>0</v>
      </c>
      <c r="G231" s="24" t="s">
        <v>700</v>
      </c>
      <c r="H231" s="25"/>
    </row>
    <row r="232" spans="1:8" x14ac:dyDescent="0.3">
      <c r="A232" s="6" t="s">
        <v>695</v>
      </c>
      <c r="B232" s="7" t="s">
        <v>696</v>
      </c>
      <c r="C232" s="8" t="s">
        <v>557</v>
      </c>
      <c r="D232" s="27">
        <v>0</v>
      </c>
      <c r="E232" s="27">
        <v>0</v>
      </c>
      <c r="F232" s="27">
        <v>0</v>
      </c>
      <c r="G232" s="24" t="s">
        <v>700</v>
      </c>
      <c r="H232" s="25"/>
    </row>
    <row r="233" spans="1:8" x14ac:dyDescent="0.3">
      <c r="A233" s="6" t="s">
        <v>697</v>
      </c>
      <c r="B233" s="15" t="s">
        <v>674</v>
      </c>
      <c r="C233" s="8" t="s">
        <v>557</v>
      </c>
      <c r="D233" s="27">
        <v>0</v>
      </c>
      <c r="E233" s="27">
        <v>0</v>
      </c>
      <c r="F233" s="27">
        <v>0</v>
      </c>
      <c r="G233" s="24" t="s">
        <v>700</v>
      </c>
      <c r="H233" s="25"/>
    </row>
    <row r="234" spans="1:8" x14ac:dyDescent="0.3">
      <c r="A234" s="6" t="s">
        <v>698</v>
      </c>
      <c r="B234" s="15" t="s">
        <v>676</v>
      </c>
      <c r="C234" s="8" t="s">
        <v>557</v>
      </c>
      <c r="D234" s="27">
        <v>0</v>
      </c>
      <c r="E234" s="27">
        <v>0</v>
      </c>
      <c r="F234" s="27">
        <v>0</v>
      </c>
      <c r="G234" s="24" t="s">
        <v>700</v>
      </c>
      <c r="H234" s="25"/>
    </row>
    <row r="235" spans="1:8" x14ac:dyDescent="0.3">
      <c r="A235" s="42" t="s">
        <v>219</v>
      </c>
      <c r="B235" s="44" t="s">
        <v>218</v>
      </c>
      <c r="C235" s="25" t="s">
        <v>47</v>
      </c>
      <c r="D235" s="27">
        <v>0</v>
      </c>
      <c r="E235" s="27">
        <v>0</v>
      </c>
      <c r="F235" s="27">
        <v>0</v>
      </c>
      <c r="G235" s="24" t="s">
        <v>700</v>
      </c>
      <c r="H235" s="25"/>
    </row>
    <row r="236" spans="1:8" x14ac:dyDescent="0.3">
      <c r="A236" s="42" t="s">
        <v>220</v>
      </c>
      <c r="B236" s="44" t="s">
        <v>221</v>
      </c>
      <c r="C236" s="25" t="s">
        <v>47</v>
      </c>
      <c r="D236" s="27">
        <v>0</v>
      </c>
      <c r="E236" s="27">
        <v>0</v>
      </c>
      <c r="F236" s="27">
        <v>0</v>
      </c>
      <c r="G236" s="24" t="s">
        <v>700</v>
      </c>
      <c r="H236" s="25"/>
    </row>
    <row r="237" spans="1:8" x14ac:dyDescent="0.3">
      <c r="A237" s="42" t="s">
        <v>217</v>
      </c>
      <c r="B237" s="44" t="s">
        <v>222</v>
      </c>
      <c r="C237" s="25" t="s">
        <v>47</v>
      </c>
      <c r="D237" s="27">
        <v>0</v>
      </c>
      <c r="E237" s="27">
        <v>0</v>
      </c>
      <c r="F237" s="27">
        <v>0</v>
      </c>
      <c r="G237" s="24" t="s">
        <v>700</v>
      </c>
      <c r="H237" s="25"/>
    </row>
    <row r="238" spans="1:8" ht="21.6" x14ac:dyDescent="0.3">
      <c r="A238" s="42" t="s">
        <v>223</v>
      </c>
      <c r="B238" s="43" t="s">
        <v>225</v>
      </c>
      <c r="C238" s="25" t="s">
        <v>47</v>
      </c>
      <c r="D238" s="27">
        <f>D163-D181</f>
        <v>0</v>
      </c>
      <c r="E238" s="27">
        <f>E163-E181</f>
        <v>-0.58935599999999511</v>
      </c>
      <c r="F238" s="27">
        <f>E238-D238</f>
        <v>-0.58935599999999511</v>
      </c>
      <c r="G238" s="24" t="s">
        <v>700</v>
      </c>
      <c r="H238" s="25"/>
    </row>
    <row r="239" spans="1:8" ht="21.6" x14ac:dyDescent="0.3">
      <c r="A239" s="42" t="s">
        <v>224</v>
      </c>
      <c r="B239" s="43" t="s">
        <v>226</v>
      </c>
      <c r="C239" s="25" t="s">
        <v>47</v>
      </c>
      <c r="D239" s="27">
        <f>D199-D206</f>
        <v>0</v>
      </c>
      <c r="E239" s="27">
        <f>E199-E206</f>
        <v>0</v>
      </c>
      <c r="F239" s="27">
        <f>E239-D239</f>
        <v>0</v>
      </c>
      <c r="G239" s="24" t="s">
        <v>700</v>
      </c>
      <c r="H239" s="25"/>
    </row>
    <row r="240" spans="1:8" x14ac:dyDescent="0.3">
      <c r="A240" s="42" t="s">
        <v>227</v>
      </c>
      <c r="B240" s="44" t="s">
        <v>228</v>
      </c>
      <c r="C240" s="25" t="s">
        <v>47</v>
      </c>
      <c r="D240" s="27">
        <v>0</v>
      </c>
      <c r="E240" s="27">
        <v>0</v>
      </c>
      <c r="F240" s="27">
        <v>0</v>
      </c>
      <c r="G240" s="24" t="s">
        <v>700</v>
      </c>
      <c r="H240" s="25"/>
    </row>
    <row r="241" spans="1:8" x14ac:dyDescent="0.3">
      <c r="A241" s="42" t="s">
        <v>229</v>
      </c>
      <c r="B241" s="44" t="s">
        <v>230</v>
      </c>
      <c r="C241" s="25" t="s">
        <v>47</v>
      </c>
      <c r="D241" s="27">
        <v>0</v>
      </c>
      <c r="E241" s="27">
        <v>0</v>
      </c>
      <c r="F241" s="27">
        <v>0</v>
      </c>
      <c r="G241" s="24" t="s">
        <v>700</v>
      </c>
      <c r="H241" s="25"/>
    </row>
    <row r="242" spans="1:8" ht="21.6" x14ac:dyDescent="0.3">
      <c r="A242" s="42" t="s">
        <v>231</v>
      </c>
      <c r="B242" s="43" t="s">
        <v>232</v>
      </c>
      <c r="C242" s="25" t="s">
        <v>47</v>
      </c>
      <c r="D242" s="27">
        <f>D218-D231</f>
        <v>0</v>
      </c>
      <c r="E242" s="27">
        <f t="shared" ref="E242" si="8">E218-E231</f>
        <v>0</v>
      </c>
      <c r="F242" s="27">
        <f>E242-D242</f>
        <v>0</v>
      </c>
      <c r="G242" s="24" t="s">
        <v>700</v>
      </c>
      <c r="H242" s="25"/>
    </row>
    <row r="243" spans="1:8" x14ac:dyDescent="0.3">
      <c r="A243" s="42" t="s">
        <v>233</v>
      </c>
      <c r="B243" s="44" t="s">
        <v>234</v>
      </c>
      <c r="C243" s="25" t="s">
        <v>47</v>
      </c>
      <c r="D243" s="27">
        <f>D220-D232</f>
        <v>0</v>
      </c>
      <c r="E243" s="27">
        <f>E220-E232</f>
        <v>0</v>
      </c>
      <c r="F243" s="27">
        <f>E243-D243</f>
        <v>0</v>
      </c>
      <c r="G243" s="24" t="s">
        <v>700</v>
      </c>
      <c r="H243" s="25"/>
    </row>
    <row r="244" spans="1:8" x14ac:dyDescent="0.3">
      <c r="A244" s="42" t="s">
        <v>235</v>
      </c>
      <c r="B244" s="44" t="s">
        <v>236</v>
      </c>
      <c r="C244" s="25" t="s">
        <v>47</v>
      </c>
      <c r="D244" s="27">
        <f>D242-D243</f>
        <v>0</v>
      </c>
      <c r="E244" s="27">
        <f>E242-E243</f>
        <v>0</v>
      </c>
      <c r="F244" s="27">
        <f>E244-D244</f>
        <v>0</v>
      </c>
      <c r="G244" s="24" t="s">
        <v>700</v>
      </c>
      <c r="H244" s="25"/>
    </row>
    <row r="245" spans="1:8" x14ac:dyDescent="0.3">
      <c r="A245" s="42" t="s">
        <v>237</v>
      </c>
      <c r="B245" s="44" t="s">
        <v>238</v>
      </c>
      <c r="C245" s="25" t="s">
        <v>47</v>
      </c>
      <c r="D245" s="27">
        <v>0</v>
      </c>
      <c r="E245" s="27">
        <v>0</v>
      </c>
      <c r="F245" s="27">
        <v>0</v>
      </c>
      <c r="G245" s="24" t="s">
        <v>700</v>
      </c>
      <c r="H245" s="25"/>
    </row>
    <row r="246" spans="1:8" ht="21.6" x14ac:dyDescent="0.3">
      <c r="A246" s="42" t="s">
        <v>239</v>
      </c>
      <c r="B246" s="43" t="s">
        <v>240</v>
      </c>
      <c r="C246" s="25" t="s">
        <v>47</v>
      </c>
      <c r="D246" s="27">
        <f>D238+D239+D242+D245</f>
        <v>0</v>
      </c>
      <c r="E246" s="27">
        <f>E238+E239+E242+E245</f>
        <v>-0.58935599999999511</v>
      </c>
      <c r="F246" s="27">
        <f>E246-D246</f>
        <v>-0.58935599999999511</v>
      </c>
      <c r="G246" s="24" t="s">
        <v>700</v>
      </c>
      <c r="H246" s="25"/>
    </row>
    <row r="247" spans="1:8" x14ac:dyDescent="0.3">
      <c r="A247" s="42" t="s">
        <v>241</v>
      </c>
      <c r="B247" s="44" t="s">
        <v>244</v>
      </c>
      <c r="C247" s="25" t="s">
        <v>47</v>
      </c>
      <c r="D247" s="27">
        <v>8.9999999999999993E-3</v>
      </c>
      <c r="E247" s="27">
        <v>0.55274000000000001</v>
      </c>
      <c r="F247" s="27">
        <f>E247-D247</f>
        <v>0.54374</v>
      </c>
      <c r="G247" s="41">
        <f t="shared" ref="G247" si="9">(E247/D247)-1</f>
        <v>60.415555555555564</v>
      </c>
      <c r="H247" s="25"/>
    </row>
    <row r="248" spans="1:8" x14ac:dyDescent="0.3">
      <c r="A248" s="42" t="s">
        <v>242</v>
      </c>
      <c r="B248" s="44" t="s">
        <v>245</v>
      </c>
      <c r="C248" s="25" t="s">
        <v>47</v>
      </c>
      <c r="D248" s="27">
        <f>D247+D242+D239+D238</f>
        <v>8.9999999999999993E-3</v>
      </c>
      <c r="E248" s="27">
        <v>0.14338400000000001</v>
      </c>
      <c r="F248" s="27">
        <f>E248-D248</f>
        <v>0.134384</v>
      </c>
      <c r="G248" s="41">
        <f t="shared" ref="G248" si="10">(E248/D248)-1</f>
        <v>14.931555555555558</v>
      </c>
      <c r="H248" s="25"/>
    </row>
    <row r="249" spans="1:8" x14ac:dyDescent="0.3">
      <c r="A249" s="42" t="s">
        <v>243</v>
      </c>
      <c r="B249" s="44" t="s">
        <v>246</v>
      </c>
      <c r="C249" s="25" t="s">
        <v>47</v>
      </c>
      <c r="D249" s="27"/>
      <c r="E249" s="27"/>
      <c r="F249" s="27"/>
      <c r="G249" s="24"/>
      <c r="H249" s="25"/>
    </row>
    <row r="250" spans="1:8" x14ac:dyDescent="0.3">
      <c r="A250" s="42" t="s">
        <v>247</v>
      </c>
      <c r="B250" s="44" t="s">
        <v>248</v>
      </c>
      <c r="C250" s="25" t="s">
        <v>47</v>
      </c>
      <c r="D250" s="27">
        <v>10</v>
      </c>
      <c r="E250" s="27">
        <v>9.8960000000000008</v>
      </c>
      <c r="F250" s="27">
        <f>E250-D250</f>
        <v>-0.1039999999999992</v>
      </c>
      <c r="G250" s="41">
        <f t="shared" ref="G250:G279" si="11">(E250/D250)-1</f>
        <v>-1.0399999999999965E-2</v>
      </c>
      <c r="H250" s="25"/>
    </row>
    <row r="251" spans="1:8" ht="21.6" x14ac:dyDescent="0.3">
      <c r="A251" s="42" t="s">
        <v>249</v>
      </c>
      <c r="B251" s="43" t="s">
        <v>250</v>
      </c>
      <c r="C251" s="25" t="s">
        <v>47</v>
      </c>
      <c r="D251" s="27" t="s">
        <v>700</v>
      </c>
      <c r="E251" s="27" t="s">
        <v>700</v>
      </c>
      <c r="F251" s="27" t="s">
        <v>700</v>
      </c>
      <c r="G251" s="24" t="s">
        <v>700</v>
      </c>
      <c r="H251" s="25"/>
    </row>
    <row r="252" spans="1:8" x14ac:dyDescent="0.3">
      <c r="A252" s="42" t="s">
        <v>251</v>
      </c>
      <c r="B252" s="44" t="s">
        <v>252</v>
      </c>
      <c r="C252" s="25" t="s">
        <v>47</v>
      </c>
      <c r="D252" s="27" t="s">
        <v>700</v>
      </c>
      <c r="E252" s="27" t="s">
        <v>700</v>
      </c>
      <c r="F252" s="27" t="s">
        <v>700</v>
      </c>
      <c r="G252" s="24" t="s">
        <v>700</v>
      </c>
      <c r="H252" s="25"/>
    </row>
    <row r="253" spans="1:8" ht="21.6" x14ac:dyDescent="0.3">
      <c r="A253" s="42" t="s">
        <v>253</v>
      </c>
      <c r="B253" s="43" t="s">
        <v>51</v>
      </c>
      <c r="C253" s="25" t="s">
        <v>47</v>
      </c>
      <c r="D253" s="27" t="s">
        <v>700</v>
      </c>
      <c r="E253" s="27" t="s">
        <v>700</v>
      </c>
      <c r="F253" s="27" t="s">
        <v>700</v>
      </c>
      <c r="G253" s="24" t="s">
        <v>700</v>
      </c>
      <c r="H253" s="25"/>
    </row>
    <row r="254" spans="1:8" x14ac:dyDescent="0.3">
      <c r="A254" s="42" t="s">
        <v>254</v>
      </c>
      <c r="B254" s="44" t="s">
        <v>252</v>
      </c>
      <c r="C254" s="25" t="s">
        <v>47</v>
      </c>
      <c r="D254" s="27" t="s">
        <v>700</v>
      </c>
      <c r="E254" s="27" t="s">
        <v>700</v>
      </c>
      <c r="F254" s="27" t="s">
        <v>700</v>
      </c>
      <c r="G254" s="24" t="s">
        <v>700</v>
      </c>
      <c r="H254" s="25"/>
    </row>
    <row r="255" spans="1:8" ht="21.6" x14ac:dyDescent="0.3">
      <c r="A255" s="42" t="s">
        <v>255</v>
      </c>
      <c r="B255" s="43" t="s">
        <v>53</v>
      </c>
      <c r="C255" s="25" t="s">
        <v>47</v>
      </c>
      <c r="D255" s="27" t="s">
        <v>700</v>
      </c>
      <c r="E255" s="27" t="s">
        <v>700</v>
      </c>
      <c r="F255" s="27" t="s">
        <v>700</v>
      </c>
      <c r="G255" s="24" t="s">
        <v>700</v>
      </c>
      <c r="H255" s="25"/>
    </row>
    <row r="256" spans="1:8" x14ac:dyDescent="0.3">
      <c r="A256" s="42" t="s">
        <v>256</v>
      </c>
      <c r="B256" s="44" t="s">
        <v>252</v>
      </c>
      <c r="C256" s="25" t="s">
        <v>47</v>
      </c>
      <c r="D256" s="27" t="s">
        <v>700</v>
      </c>
      <c r="E256" s="27" t="s">
        <v>700</v>
      </c>
      <c r="F256" s="27" t="s">
        <v>700</v>
      </c>
      <c r="G256" s="24" t="s">
        <v>700</v>
      </c>
      <c r="H256" s="25"/>
    </row>
    <row r="257" spans="1:8" ht="21.6" x14ac:dyDescent="0.3">
      <c r="A257" s="42" t="s">
        <v>257</v>
      </c>
      <c r="B257" s="43" t="s">
        <v>55</v>
      </c>
      <c r="C257" s="25" t="s">
        <v>47</v>
      </c>
      <c r="D257" s="27" t="s">
        <v>700</v>
      </c>
      <c r="E257" s="27" t="s">
        <v>700</v>
      </c>
      <c r="F257" s="27" t="s">
        <v>700</v>
      </c>
      <c r="G257" s="24" t="s">
        <v>700</v>
      </c>
      <c r="H257" s="25"/>
    </row>
    <row r="258" spans="1:8" x14ac:dyDescent="0.3">
      <c r="A258" s="42" t="s">
        <v>258</v>
      </c>
      <c r="B258" s="44" t="s">
        <v>252</v>
      </c>
      <c r="C258" s="25" t="s">
        <v>47</v>
      </c>
      <c r="D258" s="27" t="s">
        <v>700</v>
      </c>
      <c r="E258" s="27" t="s">
        <v>700</v>
      </c>
      <c r="F258" s="27" t="s">
        <v>700</v>
      </c>
      <c r="G258" s="24" t="s">
        <v>700</v>
      </c>
      <c r="H258" s="25"/>
    </row>
    <row r="259" spans="1:8" x14ac:dyDescent="0.3">
      <c r="A259" s="42" t="s">
        <v>259</v>
      </c>
      <c r="B259" s="44" t="s">
        <v>57</v>
      </c>
      <c r="C259" s="25" t="s">
        <v>47</v>
      </c>
      <c r="D259" s="27" t="s">
        <v>700</v>
      </c>
      <c r="E259" s="27" t="s">
        <v>700</v>
      </c>
      <c r="F259" s="27" t="s">
        <v>700</v>
      </c>
      <c r="G259" s="24" t="s">
        <v>700</v>
      </c>
      <c r="H259" s="25"/>
    </row>
    <row r="260" spans="1:8" x14ac:dyDescent="0.3">
      <c r="A260" s="42" t="s">
        <v>260</v>
      </c>
      <c r="B260" s="44" t="s">
        <v>252</v>
      </c>
      <c r="C260" s="25" t="s">
        <v>47</v>
      </c>
      <c r="D260" s="27" t="s">
        <v>700</v>
      </c>
      <c r="E260" s="27" t="s">
        <v>700</v>
      </c>
      <c r="F260" s="27" t="s">
        <v>700</v>
      </c>
      <c r="G260" s="24" t="s">
        <v>700</v>
      </c>
      <c r="H260" s="25"/>
    </row>
    <row r="261" spans="1:8" x14ac:dyDescent="0.3">
      <c r="A261" s="42" t="s">
        <v>261</v>
      </c>
      <c r="B261" s="44" t="s">
        <v>59</v>
      </c>
      <c r="C261" s="25" t="s">
        <v>47</v>
      </c>
      <c r="D261" s="27" t="s">
        <v>700</v>
      </c>
      <c r="E261" s="27" t="s">
        <v>700</v>
      </c>
      <c r="F261" s="27" t="s">
        <v>700</v>
      </c>
      <c r="G261" s="24" t="s">
        <v>700</v>
      </c>
      <c r="H261" s="25"/>
    </row>
    <row r="262" spans="1:8" x14ac:dyDescent="0.3">
      <c r="A262" s="42" t="s">
        <v>262</v>
      </c>
      <c r="B262" s="44" t="s">
        <v>252</v>
      </c>
      <c r="C262" s="25" t="s">
        <v>47</v>
      </c>
      <c r="D262" s="27" t="s">
        <v>700</v>
      </c>
      <c r="E262" s="27" t="s">
        <v>700</v>
      </c>
      <c r="F262" s="27" t="s">
        <v>700</v>
      </c>
      <c r="G262" s="24" t="s">
        <v>700</v>
      </c>
      <c r="H262" s="25"/>
    </row>
    <row r="263" spans="1:8" x14ac:dyDescent="0.3">
      <c r="A263" s="42" t="s">
        <v>263</v>
      </c>
      <c r="B263" s="44" t="s">
        <v>61</v>
      </c>
      <c r="C263" s="25" t="s">
        <v>47</v>
      </c>
      <c r="D263" s="27" t="s">
        <v>700</v>
      </c>
      <c r="E263" s="27" t="s">
        <v>700</v>
      </c>
      <c r="F263" s="27" t="s">
        <v>700</v>
      </c>
      <c r="G263" s="24" t="s">
        <v>700</v>
      </c>
      <c r="H263" s="25"/>
    </row>
    <row r="264" spans="1:8" x14ac:dyDescent="0.3">
      <c r="A264" s="42" t="s">
        <v>264</v>
      </c>
      <c r="B264" s="44" t="s">
        <v>252</v>
      </c>
      <c r="C264" s="25" t="s">
        <v>47</v>
      </c>
      <c r="D264" s="27" t="s">
        <v>700</v>
      </c>
      <c r="E264" s="27" t="s">
        <v>700</v>
      </c>
      <c r="F264" s="27" t="s">
        <v>700</v>
      </c>
      <c r="G264" s="24" t="s">
        <v>700</v>
      </c>
      <c r="H264" s="25"/>
    </row>
    <row r="265" spans="1:8" x14ac:dyDescent="0.3">
      <c r="A265" s="42" t="s">
        <v>265</v>
      </c>
      <c r="B265" s="44" t="s">
        <v>65</v>
      </c>
      <c r="C265" s="25" t="s">
        <v>47</v>
      </c>
      <c r="D265" s="27" t="s">
        <v>700</v>
      </c>
      <c r="E265" s="27" t="s">
        <v>700</v>
      </c>
      <c r="F265" s="27" t="s">
        <v>700</v>
      </c>
      <c r="G265" s="24" t="s">
        <v>700</v>
      </c>
      <c r="H265" s="25"/>
    </row>
    <row r="266" spans="1:8" x14ac:dyDescent="0.3">
      <c r="A266" s="42" t="s">
        <v>266</v>
      </c>
      <c r="B266" s="44" t="s">
        <v>252</v>
      </c>
      <c r="C266" s="25" t="s">
        <v>47</v>
      </c>
      <c r="D266" s="27" t="s">
        <v>700</v>
      </c>
      <c r="E266" s="27" t="s">
        <v>700</v>
      </c>
      <c r="F266" s="27" t="s">
        <v>700</v>
      </c>
      <c r="G266" s="24" t="s">
        <v>700</v>
      </c>
      <c r="H266" s="25"/>
    </row>
    <row r="267" spans="1:8" x14ac:dyDescent="0.3">
      <c r="A267" s="42" t="s">
        <v>267</v>
      </c>
      <c r="B267" s="44" t="s">
        <v>66</v>
      </c>
      <c r="C267" s="25" t="s">
        <v>47</v>
      </c>
      <c r="D267" s="27" t="s">
        <v>700</v>
      </c>
      <c r="E267" s="27" t="s">
        <v>700</v>
      </c>
      <c r="F267" s="27" t="s">
        <v>700</v>
      </c>
      <c r="G267" s="24" t="s">
        <v>700</v>
      </c>
      <c r="H267" s="25"/>
    </row>
    <row r="268" spans="1:8" x14ac:dyDescent="0.3">
      <c r="A268" s="42" t="s">
        <v>268</v>
      </c>
      <c r="B268" s="44" t="s">
        <v>252</v>
      </c>
      <c r="C268" s="25" t="s">
        <v>47</v>
      </c>
      <c r="D268" s="27" t="s">
        <v>700</v>
      </c>
      <c r="E268" s="27" t="s">
        <v>700</v>
      </c>
      <c r="F268" s="27" t="s">
        <v>700</v>
      </c>
      <c r="G268" s="24" t="s">
        <v>700</v>
      </c>
      <c r="H268" s="25"/>
    </row>
    <row r="269" spans="1:8" x14ac:dyDescent="0.3">
      <c r="A269" s="42" t="s">
        <v>269</v>
      </c>
      <c r="B269" s="44" t="s">
        <v>67</v>
      </c>
      <c r="C269" s="25" t="s">
        <v>47</v>
      </c>
      <c r="D269" s="27" t="s">
        <v>700</v>
      </c>
      <c r="E269" s="27" t="s">
        <v>700</v>
      </c>
      <c r="F269" s="27" t="s">
        <v>700</v>
      </c>
      <c r="G269" s="24" t="s">
        <v>700</v>
      </c>
      <c r="H269" s="25"/>
    </row>
    <row r="270" spans="1:8" x14ac:dyDescent="0.3">
      <c r="A270" s="42" t="s">
        <v>270</v>
      </c>
      <c r="B270" s="44" t="s">
        <v>252</v>
      </c>
      <c r="C270" s="25" t="s">
        <v>47</v>
      </c>
      <c r="D270" s="27" t="s">
        <v>700</v>
      </c>
      <c r="E270" s="27" t="s">
        <v>700</v>
      </c>
      <c r="F270" s="27" t="s">
        <v>700</v>
      </c>
      <c r="G270" s="24" t="s">
        <v>700</v>
      </c>
      <c r="H270" s="25"/>
    </row>
    <row r="271" spans="1:8" ht="21.6" x14ac:dyDescent="0.3">
      <c r="A271" s="42" t="s">
        <v>271</v>
      </c>
      <c r="B271" s="43" t="s">
        <v>69</v>
      </c>
      <c r="C271" s="25" t="s">
        <v>47</v>
      </c>
      <c r="D271" s="27" t="s">
        <v>700</v>
      </c>
      <c r="E271" s="27" t="s">
        <v>700</v>
      </c>
      <c r="F271" s="27" t="s">
        <v>700</v>
      </c>
      <c r="G271" s="24" t="s">
        <v>700</v>
      </c>
      <c r="H271" s="25"/>
    </row>
    <row r="272" spans="1:8" x14ac:dyDescent="0.3">
      <c r="A272" s="42" t="s">
        <v>272</v>
      </c>
      <c r="B272" s="44" t="s">
        <v>252</v>
      </c>
      <c r="C272" s="25" t="s">
        <v>47</v>
      </c>
      <c r="D272" s="27" t="s">
        <v>700</v>
      </c>
      <c r="E272" s="27" t="s">
        <v>700</v>
      </c>
      <c r="F272" s="27" t="s">
        <v>700</v>
      </c>
      <c r="G272" s="24" t="s">
        <v>700</v>
      </c>
      <c r="H272" s="25"/>
    </row>
    <row r="273" spans="1:8" x14ac:dyDescent="0.3">
      <c r="A273" s="42" t="s">
        <v>273</v>
      </c>
      <c r="B273" s="44" t="s">
        <v>72</v>
      </c>
      <c r="C273" s="25" t="s">
        <v>47</v>
      </c>
      <c r="D273" s="27" t="s">
        <v>700</v>
      </c>
      <c r="E273" s="27" t="s">
        <v>700</v>
      </c>
      <c r="F273" s="27" t="s">
        <v>700</v>
      </c>
      <c r="G273" s="24" t="s">
        <v>700</v>
      </c>
      <c r="H273" s="25"/>
    </row>
    <row r="274" spans="1:8" x14ac:dyDescent="0.3">
      <c r="A274" s="42" t="s">
        <v>274</v>
      </c>
      <c r="B274" s="44" t="s">
        <v>252</v>
      </c>
      <c r="C274" s="25" t="s">
        <v>47</v>
      </c>
      <c r="D274" s="27" t="s">
        <v>700</v>
      </c>
      <c r="E274" s="27" t="s">
        <v>700</v>
      </c>
      <c r="F274" s="27" t="s">
        <v>700</v>
      </c>
      <c r="G274" s="24" t="s">
        <v>700</v>
      </c>
      <c r="H274" s="25"/>
    </row>
    <row r="275" spans="1:8" x14ac:dyDescent="0.3">
      <c r="A275" s="42" t="s">
        <v>275</v>
      </c>
      <c r="B275" s="44" t="s">
        <v>74</v>
      </c>
      <c r="C275" s="25" t="s">
        <v>47</v>
      </c>
      <c r="D275" s="27" t="s">
        <v>700</v>
      </c>
      <c r="E275" s="27" t="s">
        <v>700</v>
      </c>
      <c r="F275" s="27" t="s">
        <v>700</v>
      </c>
      <c r="G275" s="24" t="s">
        <v>700</v>
      </c>
      <c r="H275" s="25"/>
    </row>
    <row r="276" spans="1:8" x14ac:dyDescent="0.3">
      <c r="A276" s="42" t="s">
        <v>276</v>
      </c>
      <c r="B276" s="44" t="s">
        <v>252</v>
      </c>
      <c r="C276" s="25" t="s">
        <v>47</v>
      </c>
      <c r="D276" s="27" t="s">
        <v>700</v>
      </c>
      <c r="E276" s="27" t="s">
        <v>700</v>
      </c>
      <c r="F276" s="27" t="s">
        <v>700</v>
      </c>
      <c r="G276" s="24" t="s">
        <v>700</v>
      </c>
      <c r="H276" s="25"/>
    </row>
    <row r="277" spans="1:8" x14ac:dyDescent="0.3">
      <c r="A277" s="42" t="s">
        <v>277</v>
      </c>
      <c r="B277" s="44" t="s">
        <v>75</v>
      </c>
      <c r="C277" s="25" t="s">
        <v>47</v>
      </c>
      <c r="D277" s="27" t="s">
        <v>700</v>
      </c>
      <c r="E277" s="27" t="s">
        <v>700</v>
      </c>
      <c r="F277" s="27" t="s">
        <v>700</v>
      </c>
      <c r="G277" s="24" t="s">
        <v>700</v>
      </c>
      <c r="H277" s="25"/>
    </row>
    <row r="278" spans="1:8" x14ac:dyDescent="0.3">
      <c r="A278" s="42" t="s">
        <v>278</v>
      </c>
      <c r="B278" s="44" t="s">
        <v>252</v>
      </c>
      <c r="C278" s="25" t="s">
        <v>47</v>
      </c>
      <c r="D278" s="27" t="s">
        <v>700</v>
      </c>
      <c r="E278" s="27" t="s">
        <v>700</v>
      </c>
      <c r="F278" s="27" t="s">
        <v>700</v>
      </c>
      <c r="G278" s="24" t="s">
        <v>700</v>
      </c>
      <c r="H278" s="25"/>
    </row>
    <row r="279" spans="1:8" x14ac:dyDescent="0.3">
      <c r="A279" s="42" t="s">
        <v>279</v>
      </c>
      <c r="B279" s="44" t="s">
        <v>280</v>
      </c>
      <c r="C279" s="25" t="s">
        <v>47</v>
      </c>
      <c r="D279" s="27">
        <v>91</v>
      </c>
      <c r="E279" s="27">
        <v>94.034999999999997</v>
      </c>
      <c r="F279" s="27">
        <f>E279-D279</f>
        <v>3.0349999999999966</v>
      </c>
      <c r="G279" s="41">
        <f t="shared" si="11"/>
        <v>3.3351648351648278E-2</v>
      </c>
      <c r="H279" s="25"/>
    </row>
    <row r="280" spans="1:8" x14ac:dyDescent="0.3">
      <c r="A280" s="42" t="s">
        <v>281</v>
      </c>
      <c r="B280" s="44" t="s">
        <v>282</v>
      </c>
      <c r="C280" s="25" t="s">
        <v>47</v>
      </c>
      <c r="D280" s="27">
        <v>0</v>
      </c>
      <c r="E280" s="27">
        <v>0</v>
      </c>
      <c r="F280" s="27">
        <v>0</v>
      </c>
      <c r="G280" s="24" t="s">
        <v>700</v>
      </c>
      <c r="H280" s="25"/>
    </row>
    <row r="281" spans="1:8" x14ac:dyDescent="0.3">
      <c r="A281" s="42" t="s">
        <v>283</v>
      </c>
      <c r="B281" s="44" t="s">
        <v>252</v>
      </c>
      <c r="C281" s="25" t="s">
        <v>47</v>
      </c>
      <c r="D281" s="27">
        <v>0</v>
      </c>
      <c r="E281" s="27">
        <v>0</v>
      </c>
      <c r="F281" s="27">
        <v>0</v>
      </c>
      <c r="G281" s="24" t="s">
        <v>700</v>
      </c>
      <c r="H281" s="25"/>
    </row>
    <row r="282" spans="1:8" x14ac:dyDescent="0.3">
      <c r="A282" s="42" t="s">
        <v>284</v>
      </c>
      <c r="B282" s="44" t="s">
        <v>285</v>
      </c>
      <c r="C282" s="25" t="s">
        <v>47</v>
      </c>
      <c r="D282" s="27">
        <v>0</v>
      </c>
      <c r="E282" s="27">
        <v>0</v>
      </c>
      <c r="F282" s="27">
        <v>0</v>
      </c>
      <c r="G282" s="24" t="s">
        <v>700</v>
      </c>
      <c r="H282" s="25"/>
    </row>
    <row r="283" spans="1:8" x14ac:dyDescent="0.3">
      <c r="A283" s="42" t="s">
        <v>286</v>
      </c>
      <c r="B283" s="44" t="s">
        <v>287</v>
      </c>
      <c r="C283" s="25" t="s">
        <v>47</v>
      </c>
      <c r="D283" s="27">
        <v>0</v>
      </c>
      <c r="E283" s="27">
        <v>0</v>
      </c>
      <c r="F283" s="27">
        <v>0</v>
      </c>
      <c r="G283" s="24" t="s">
        <v>700</v>
      </c>
      <c r="H283" s="25"/>
    </row>
    <row r="284" spans="1:8" x14ac:dyDescent="0.3">
      <c r="A284" s="42" t="s">
        <v>288</v>
      </c>
      <c r="B284" s="44" t="s">
        <v>252</v>
      </c>
      <c r="C284" s="25" t="s">
        <v>47</v>
      </c>
      <c r="D284" s="27">
        <v>0</v>
      </c>
      <c r="E284" s="27">
        <v>0</v>
      </c>
      <c r="F284" s="27">
        <v>0</v>
      </c>
      <c r="G284" s="24" t="s">
        <v>700</v>
      </c>
      <c r="H284" s="25"/>
    </row>
    <row r="285" spans="1:8" x14ac:dyDescent="0.3">
      <c r="A285" s="42" t="s">
        <v>289</v>
      </c>
      <c r="B285" s="44" t="s">
        <v>290</v>
      </c>
      <c r="C285" s="25" t="s">
        <v>47</v>
      </c>
      <c r="D285" s="27">
        <v>0</v>
      </c>
      <c r="E285" s="27">
        <v>0</v>
      </c>
      <c r="F285" s="27">
        <v>0</v>
      </c>
      <c r="G285" s="24" t="s">
        <v>700</v>
      </c>
      <c r="H285" s="25"/>
    </row>
    <row r="286" spans="1:8" x14ac:dyDescent="0.3">
      <c r="A286" s="42" t="s">
        <v>291</v>
      </c>
      <c r="B286" s="44" t="s">
        <v>252</v>
      </c>
      <c r="C286" s="25" t="s">
        <v>47</v>
      </c>
      <c r="D286" s="27">
        <v>0</v>
      </c>
      <c r="E286" s="27">
        <v>0</v>
      </c>
      <c r="F286" s="27">
        <v>0</v>
      </c>
      <c r="G286" s="24" t="s">
        <v>700</v>
      </c>
      <c r="H286" s="25"/>
    </row>
    <row r="287" spans="1:8" ht="21.6" x14ac:dyDescent="0.3">
      <c r="A287" s="42" t="s">
        <v>292</v>
      </c>
      <c r="B287" s="43" t="s">
        <v>293</v>
      </c>
      <c r="C287" s="25" t="s">
        <v>47</v>
      </c>
      <c r="D287" s="27">
        <v>0</v>
      </c>
      <c r="E287" s="27">
        <v>0</v>
      </c>
      <c r="F287" s="27">
        <v>0</v>
      </c>
      <c r="G287" s="24" t="s">
        <v>700</v>
      </c>
      <c r="H287" s="25"/>
    </row>
    <row r="288" spans="1:8" x14ac:dyDescent="0.3">
      <c r="A288" s="42" t="s">
        <v>294</v>
      </c>
      <c r="B288" s="44" t="s">
        <v>252</v>
      </c>
      <c r="C288" s="25" t="s">
        <v>47</v>
      </c>
      <c r="D288" s="27">
        <v>0</v>
      </c>
      <c r="E288" s="27">
        <v>0</v>
      </c>
      <c r="F288" s="27">
        <v>0</v>
      </c>
      <c r="G288" s="24" t="s">
        <v>700</v>
      </c>
      <c r="H288" s="25"/>
    </row>
    <row r="289" spans="1:8" x14ac:dyDescent="0.3">
      <c r="A289" s="42" t="s">
        <v>295</v>
      </c>
      <c r="B289" s="44" t="s">
        <v>296</v>
      </c>
      <c r="C289" s="25" t="s">
        <v>47</v>
      </c>
      <c r="D289" s="27">
        <v>0</v>
      </c>
      <c r="E289" s="27">
        <v>0</v>
      </c>
      <c r="F289" s="27">
        <v>0</v>
      </c>
      <c r="G289" s="24" t="s">
        <v>700</v>
      </c>
      <c r="H289" s="25"/>
    </row>
    <row r="290" spans="1:8" x14ac:dyDescent="0.3">
      <c r="A290" s="42" t="s">
        <v>297</v>
      </c>
      <c r="B290" s="44" t="s">
        <v>252</v>
      </c>
      <c r="C290" s="25" t="s">
        <v>47</v>
      </c>
      <c r="D290" s="27">
        <v>0</v>
      </c>
      <c r="E290" s="27">
        <v>0</v>
      </c>
      <c r="F290" s="27">
        <v>0</v>
      </c>
      <c r="G290" s="24" t="s">
        <v>700</v>
      </c>
      <c r="H290" s="25"/>
    </row>
    <row r="291" spans="1:8" x14ac:dyDescent="0.3">
      <c r="A291" s="42" t="s">
        <v>298</v>
      </c>
      <c r="B291" s="44" t="s">
        <v>299</v>
      </c>
      <c r="C291" s="25" t="s">
        <v>47</v>
      </c>
      <c r="D291" s="27">
        <v>0</v>
      </c>
      <c r="E291" s="27">
        <v>0</v>
      </c>
      <c r="F291" s="27">
        <v>0</v>
      </c>
      <c r="G291" s="24" t="s">
        <v>700</v>
      </c>
      <c r="H291" s="25"/>
    </row>
    <row r="292" spans="1:8" x14ac:dyDescent="0.3">
      <c r="A292" s="42" t="s">
        <v>300</v>
      </c>
      <c r="B292" s="44" t="s">
        <v>252</v>
      </c>
      <c r="C292" s="25" t="s">
        <v>47</v>
      </c>
      <c r="D292" s="27">
        <v>0</v>
      </c>
      <c r="E292" s="27">
        <v>0</v>
      </c>
      <c r="F292" s="27">
        <v>0</v>
      </c>
      <c r="G292" s="24" t="s">
        <v>700</v>
      </c>
      <c r="H292" s="25"/>
    </row>
    <row r="293" spans="1:8" x14ac:dyDescent="0.3">
      <c r="A293" s="42" t="s">
        <v>301</v>
      </c>
      <c r="B293" s="44" t="s">
        <v>302</v>
      </c>
      <c r="C293" s="25" t="s">
        <v>47</v>
      </c>
      <c r="D293" s="27">
        <v>0</v>
      </c>
      <c r="E293" s="27">
        <v>0</v>
      </c>
      <c r="F293" s="27">
        <v>0</v>
      </c>
      <c r="G293" s="24" t="s">
        <v>700</v>
      </c>
      <c r="H293" s="25"/>
    </row>
    <row r="294" spans="1:8" x14ac:dyDescent="0.3">
      <c r="A294" s="42" t="s">
        <v>303</v>
      </c>
      <c r="B294" s="44" t="s">
        <v>252</v>
      </c>
      <c r="C294" s="25" t="s">
        <v>47</v>
      </c>
      <c r="D294" s="27">
        <v>0</v>
      </c>
      <c r="E294" s="27">
        <v>0</v>
      </c>
      <c r="F294" s="27">
        <v>0</v>
      </c>
      <c r="G294" s="24" t="s">
        <v>700</v>
      </c>
      <c r="H294" s="25"/>
    </row>
    <row r="295" spans="1:8" x14ac:dyDescent="0.3">
      <c r="A295" s="42" t="s">
        <v>304</v>
      </c>
      <c r="B295" s="44" t="s">
        <v>305</v>
      </c>
      <c r="C295" s="25" t="s">
        <v>47</v>
      </c>
      <c r="D295" s="27">
        <v>0</v>
      </c>
      <c r="E295" s="27">
        <v>0</v>
      </c>
      <c r="F295" s="27">
        <v>0</v>
      </c>
      <c r="G295" s="24" t="s">
        <v>700</v>
      </c>
      <c r="H295" s="25"/>
    </row>
    <row r="296" spans="1:8" x14ac:dyDescent="0.3">
      <c r="A296" s="42" t="s">
        <v>306</v>
      </c>
      <c r="B296" s="44" t="s">
        <v>252</v>
      </c>
      <c r="C296" s="25" t="s">
        <v>47</v>
      </c>
      <c r="D296" s="27">
        <v>0</v>
      </c>
      <c r="E296" s="27">
        <v>0</v>
      </c>
      <c r="F296" s="27">
        <v>0</v>
      </c>
      <c r="G296" s="24" t="s">
        <v>700</v>
      </c>
      <c r="H296" s="25"/>
    </row>
    <row r="297" spans="1:8" ht="21.6" x14ac:dyDescent="0.3">
      <c r="A297" s="42" t="s">
        <v>307</v>
      </c>
      <c r="B297" s="43" t="s">
        <v>308</v>
      </c>
      <c r="C297" s="25" t="s">
        <v>47</v>
      </c>
      <c r="D297" s="27">
        <v>0</v>
      </c>
      <c r="E297" s="27">
        <v>0</v>
      </c>
      <c r="F297" s="27">
        <v>0</v>
      </c>
      <c r="G297" s="24" t="s">
        <v>700</v>
      </c>
      <c r="H297" s="25"/>
    </row>
    <row r="298" spans="1:8" x14ac:dyDescent="0.3">
      <c r="A298" s="42" t="s">
        <v>309</v>
      </c>
      <c r="B298" s="44" t="s">
        <v>252</v>
      </c>
      <c r="C298" s="25" t="s">
        <v>47</v>
      </c>
      <c r="D298" s="27">
        <v>0</v>
      </c>
      <c r="E298" s="27">
        <v>0</v>
      </c>
      <c r="F298" s="27">
        <v>0</v>
      </c>
      <c r="G298" s="24" t="s">
        <v>700</v>
      </c>
      <c r="H298" s="25"/>
    </row>
    <row r="299" spans="1:8" x14ac:dyDescent="0.3">
      <c r="A299" s="42" t="s">
        <v>310</v>
      </c>
      <c r="B299" s="44" t="s">
        <v>311</v>
      </c>
      <c r="C299" s="25" t="s">
        <v>47</v>
      </c>
      <c r="D299" s="27">
        <v>91</v>
      </c>
      <c r="E299" s="27">
        <v>94.034999999999997</v>
      </c>
      <c r="F299" s="27">
        <f>E299-D299</f>
        <v>3.0349999999999966</v>
      </c>
      <c r="G299" s="41">
        <f t="shared" ref="G299" si="12">(E299/D299)-1</f>
        <v>3.3351648351648278E-2</v>
      </c>
      <c r="H299" s="25"/>
    </row>
    <row r="300" spans="1:8" x14ac:dyDescent="0.3">
      <c r="A300" s="42" t="s">
        <v>312</v>
      </c>
      <c r="B300" s="44" t="s">
        <v>252</v>
      </c>
      <c r="C300" s="25" t="s">
        <v>47</v>
      </c>
      <c r="D300" s="27">
        <v>0</v>
      </c>
      <c r="E300" s="27">
        <v>0</v>
      </c>
      <c r="F300" s="27">
        <v>0</v>
      </c>
      <c r="G300" s="24" t="s">
        <v>700</v>
      </c>
      <c r="H300" s="25"/>
    </row>
    <row r="301" spans="1:8" ht="31.8" x14ac:dyDescent="0.3">
      <c r="A301" s="42" t="s">
        <v>313</v>
      </c>
      <c r="B301" s="43" t="s">
        <v>314</v>
      </c>
      <c r="C301" s="24" t="s">
        <v>2</v>
      </c>
      <c r="D301" s="26">
        <f>D163/(D19*1.2)</f>
        <v>1</v>
      </c>
      <c r="E301" s="26">
        <f>E163/(E19*1.2)</f>
        <v>1.0716863125242342</v>
      </c>
      <c r="F301" s="26">
        <f>E301-D301</f>
        <v>7.1686312524234186E-2</v>
      </c>
      <c r="G301" s="26">
        <f t="shared" ref="G301" si="13">(E301/D301)-1</f>
        <v>7.1686312524234186E-2</v>
      </c>
      <c r="H301" s="25"/>
    </row>
    <row r="302" spans="1:8" x14ac:dyDescent="0.3">
      <c r="A302" s="42" t="s">
        <v>315</v>
      </c>
      <c r="B302" s="44" t="s">
        <v>316</v>
      </c>
      <c r="C302" s="24" t="s">
        <v>2</v>
      </c>
      <c r="D302" s="27" t="s">
        <v>700</v>
      </c>
      <c r="E302" s="27" t="s">
        <v>700</v>
      </c>
      <c r="F302" s="27" t="s">
        <v>700</v>
      </c>
      <c r="G302" s="24" t="s">
        <v>700</v>
      </c>
      <c r="H302" s="25"/>
    </row>
    <row r="303" spans="1:8" ht="21.6" x14ac:dyDescent="0.3">
      <c r="A303" s="42" t="s">
        <v>317</v>
      </c>
      <c r="B303" s="43" t="s">
        <v>318</v>
      </c>
      <c r="C303" s="24" t="s">
        <v>2</v>
      </c>
      <c r="D303" s="27" t="s">
        <v>700</v>
      </c>
      <c r="E303" s="27" t="s">
        <v>700</v>
      </c>
      <c r="F303" s="27" t="s">
        <v>700</v>
      </c>
      <c r="G303" s="24" t="s">
        <v>700</v>
      </c>
      <c r="H303" s="25"/>
    </row>
    <row r="304" spans="1:8" ht="21.6" x14ac:dyDescent="0.3">
      <c r="A304" s="42" t="s">
        <v>319</v>
      </c>
      <c r="B304" s="43" t="s">
        <v>320</v>
      </c>
      <c r="C304" s="24" t="s">
        <v>2</v>
      </c>
      <c r="D304" s="27" t="s">
        <v>700</v>
      </c>
      <c r="E304" s="27" t="s">
        <v>700</v>
      </c>
      <c r="F304" s="27" t="s">
        <v>700</v>
      </c>
      <c r="G304" s="24" t="s">
        <v>700</v>
      </c>
      <c r="H304" s="25"/>
    </row>
    <row r="305" spans="1:8" ht="21.6" x14ac:dyDescent="0.3">
      <c r="A305" s="42" t="s">
        <v>321</v>
      </c>
      <c r="B305" s="43" t="s">
        <v>322</v>
      </c>
      <c r="C305" s="24" t="s">
        <v>2</v>
      </c>
      <c r="D305" s="27" t="s">
        <v>700</v>
      </c>
      <c r="E305" s="27" t="s">
        <v>700</v>
      </c>
      <c r="F305" s="27" t="s">
        <v>700</v>
      </c>
      <c r="G305" s="24" t="s">
        <v>700</v>
      </c>
      <c r="H305" s="25"/>
    </row>
    <row r="306" spans="1:8" x14ac:dyDescent="0.3">
      <c r="A306" s="42" t="s">
        <v>323</v>
      </c>
      <c r="B306" s="43" t="s">
        <v>324</v>
      </c>
      <c r="C306" s="24" t="s">
        <v>2</v>
      </c>
      <c r="D306" s="27" t="s">
        <v>700</v>
      </c>
      <c r="E306" s="27" t="s">
        <v>700</v>
      </c>
      <c r="F306" s="27" t="s">
        <v>700</v>
      </c>
      <c r="G306" s="24" t="s">
        <v>700</v>
      </c>
      <c r="H306" s="25"/>
    </row>
    <row r="307" spans="1:8" x14ac:dyDescent="0.3">
      <c r="A307" s="42" t="s">
        <v>325</v>
      </c>
      <c r="B307" s="43" t="s">
        <v>326</v>
      </c>
      <c r="C307" s="24" t="s">
        <v>2</v>
      </c>
      <c r="D307" s="41">
        <f>D301</f>
        <v>1</v>
      </c>
      <c r="E307" s="41">
        <f t="shared" ref="E307:G307" si="14">E301</f>
        <v>1.0716863125242342</v>
      </c>
      <c r="F307" s="41">
        <f t="shared" si="14"/>
        <v>7.1686312524234186E-2</v>
      </c>
      <c r="G307" s="41">
        <f t="shared" si="14"/>
        <v>7.1686312524234186E-2</v>
      </c>
      <c r="H307" s="25"/>
    </row>
    <row r="308" spans="1:8" x14ac:dyDescent="0.3">
      <c r="A308" s="42" t="s">
        <v>327</v>
      </c>
      <c r="B308" s="43" t="s">
        <v>328</v>
      </c>
      <c r="C308" s="24" t="s">
        <v>2</v>
      </c>
      <c r="D308" s="27" t="s">
        <v>700</v>
      </c>
      <c r="E308" s="27" t="s">
        <v>700</v>
      </c>
      <c r="F308" s="27" t="s">
        <v>700</v>
      </c>
      <c r="G308" s="24" t="s">
        <v>700</v>
      </c>
      <c r="H308" s="25"/>
    </row>
    <row r="309" spans="1:8" x14ac:dyDescent="0.3">
      <c r="A309" s="42" t="s">
        <v>329</v>
      </c>
      <c r="B309" s="43" t="s">
        <v>330</v>
      </c>
      <c r="C309" s="24" t="s">
        <v>2</v>
      </c>
      <c r="D309" s="27" t="s">
        <v>700</v>
      </c>
      <c r="E309" s="27" t="s">
        <v>700</v>
      </c>
      <c r="F309" s="27" t="s">
        <v>700</v>
      </c>
      <c r="G309" s="24" t="s">
        <v>700</v>
      </c>
      <c r="H309" s="25"/>
    </row>
    <row r="310" spans="1:8" x14ac:dyDescent="0.3">
      <c r="A310" s="42" t="s">
        <v>331</v>
      </c>
      <c r="B310" s="43" t="s">
        <v>332</v>
      </c>
      <c r="C310" s="24" t="s">
        <v>2</v>
      </c>
      <c r="D310" s="27" t="s">
        <v>700</v>
      </c>
      <c r="E310" s="27" t="s">
        <v>700</v>
      </c>
      <c r="F310" s="27" t="s">
        <v>700</v>
      </c>
      <c r="G310" s="24" t="s">
        <v>700</v>
      </c>
      <c r="H310" s="25"/>
    </row>
    <row r="311" spans="1:8" ht="21.6" x14ac:dyDescent="0.3">
      <c r="A311" s="42" t="s">
        <v>333</v>
      </c>
      <c r="B311" s="43" t="s">
        <v>334</v>
      </c>
      <c r="C311" s="24" t="s">
        <v>2</v>
      </c>
      <c r="D311" s="27" t="s">
        <v>700</v>
      </c>
      <c r="E311" s="27" t="s">
        <v>700</v>
      </c>
      <c r="F311" s="27" t="s">
        <v>700</v>
      </c>
      <c r="G311" s="24" t="s">
        <v>700</v>
      </c>
      <c r="H311" s="25"/>
    </row>
    <row r="312" spans="1:8" x14ac:dyDescent="0.3">
      <c r="A312" s="42" t="s">
        <v>335</v>
      </c>
      <c r="B312" s="43" t="s">
        <v>72</v>
      </c>
      <c r="C312" s="24" t="s">
        <v>2</v>
      </c>
      <c r="D312" s="27" t="s">
        <v>700</v>
      </c>
      <c r="E312" s="27" t="s">
        <v>700</v>
      </c>
      <c r="F312" s="27" t="s">
        <v>700</v>
      </c>
      <c r="G312" s="24" t="s">
        <v>700</v>
      </c>
      <c r="H312" s="25"/>
    </row>
    <row r="313" spans="1:8" x14ac:dyDescent="0.3">
      <c r="A313" s="42" t="s">
        <v>336</v>
      </c>
      <c r="B313" s="43" t="s">
        <v>74</v>
      </c>
      <c r="C313" s="24" t="s">
        <v>2</v>
      </c>
      <c r="D313" s="27" t="s">
        <v>700</v>
      </c>
      <c r="E313" s="27" t="s">
        <v>700</v>
      </c>
      <c r="F313" s="27" t="s">
        <v>700</v>
      </c>
      <c r="G313" s="24" t="s">
        <v>700</v>
      </c>
      <c r="H313" s="25"/>
    </row>
    <row r="314" spans="1:8" x14ac:dyDescent="0.3">
      <c r="A314" s="68" t="s">
        <v>337</v>
      </c>
      <c r="B314" s="69"/>
      <c r="C314" s="69"/>
      <c r="D314" s="69"/>
      <c r="E314" s="69"/>
      <c r="F314" s="69"/>
      <c r="G314" s="69"/>
      <c r="H314" s="70"/>
    </row>
    <row r="315" spans="1:8" ht="21.6" x14ac:dyDescent="0.3">
      <c r="A315" s="42" t="s">
        <v>338</v>
      </c>
      <c r="B315" s="43" t="s">
        <v>339</v>
      </c>
      <c r="C315" s="25"/>
      <c r="D315" s="27" t="s">
        <v>700</v>
      </c>
      <c r="E315" s="27" t="s">
        <v>700</v>
      </c>
      <c r="F315" s="27" t="s">
        <v>700</v>
      </c>
      <c r="G315" s="24" t="s">
        <v>700</v>
      </c>
      <c r="H315" s="25"/>
    </row>
    <row r="316" spans="1:8" x14ac:dyDescent="0.3">
      <c r="A316" s="42" t="s">
        <v>340</v>
      </c>
      <c r="B316" s="43" t="s">
        <v>341</v>
      </c>
      <c r="C316" s="25" t="s">
        <v>5</v>
      </c>
      <c r="D316" s="27" t="s">
        <v>700</v>
      </c>
      <c r="E316" s="27" t="s">
        <v>700</v>
      </c>
      <c r="F316" s="27" t="s">
        <v>700</v>
      </c>
      <c r="G316" s="24" t="s">
        <v>700</v>
      </c>
      <c r="H316" s="25"/>
    </row>
    <row r="317" spans="1:8" x14ac:dyDescent="0.3">
      <c r="A317" s="42" t="s">
        <v>342</v>
      </c>
      <c r="B317" s="43" t="s">
        <v>343</v>
      </c>
      <c r="C317" s="25" t="s">
        <v>406</v>
      </c>
      <c r="D317" s="27" t="s">
        <v>700</v>
      </c>
      <c r="E317" s="27" t="s">
        <v>700</v>
      </c>
      <c r="F317" s="27" t="s">
        <v>700</v>
      </c>
      <c r="G317" s="24" t="s">
        <v>700</v>
      </c>
      <c r="H317" s="25"/>
    </row>
    <row r="318" spans="1:8" x14ac:dyDescent="0.3">
      <c r="A318" s="42" t="s">
        <v>344</v>
      </c>
      <c r="B318" s="43" t="s">
        <v>347</v>
      </c>
      <c r="C318" s="25" t="s">
        <v>5</v>
      </c>
      <c r="D318" s="27" t="s">
        <v>700</v>
      </c>
      <c r="E318" s="27" t="s">
        <v>700</v>
      </c>
      <c r="F318" s="27" t="s">
        <v>700</v>
      </c>
      <c r="G318" s="24" t="s">
        <v>700</v>
      </c>
      <c r="H318" s="25"/>
    </row>
    <row r="319" spans="1:8" x14ac:dyDescent="0.3">
      <c r="A319" s="42" t="s">
        <v>345</v>
      </c>
      <c r="B319" s="43" t="s">
        <v>348</v>
      </c>
      <c r="C319" s="25" t="s">
        <v>406</v>
      </c>
      <c r="D319" s="27" t="s">
        <v>700</v>
      </c>
      <c r="E319" s="27" t="s">
        <v>700</v>
      </c>
      <c r="F319" s="27" t="s">
        <v>700</v>
      </c>
      <c r="G319" s="24" t="s">
        <v>700</v>
      </c>
      <c r="H319" s="25"/>
    </row>
    <row r="320" spans="1:8" x14ac:dyDescent="0.3">
      <c r="A320" s="42" t="s">
        <v>346</v>
      </c>
      <c r="B320" s="43" t="s">
        <v>349</v>
      </c>
      <c r="C320" s="25" t="s">
        <v>407</v>
      </c>
      <c r="D320" s="27" t="s">
        <v>700</v>
      </c>
      <c r="E320" s="27" t="s">
        <v>700</v>
      </c>
      <c r="F320" s="27" t="s">
        <v>700</v>
      </c>
      <c r="G320" s="24" t="s">
        <v>700</v>
      </c>
      <c r="H320" s="25"/>
    </row>
    <row r="321" spans="1:8" x14ac:dyDescent="0.3">
      <c r="A321" s="42" t="s">
        <v>350</v>
      </c>
      <c r="B321" s="43" t="s">
        <v>351</v>
      </c>
      <c r="C321" s="25"/>
      <c r="D321" s="27" t="s">
        <v>700</v>
      </c>
      <c r="E321" s="27" t="s">
        <v>700</v>
      </c>
      <c r="F321" s="27" t="s">
        <v>700</v>
      </c>
      <c r="G321" s="24" t="s">
        <v>700</v>
      </c>
      <c r="H321" s="25"/>
    </row>
    <row r="322" spans="1:8" x14ac:dyDescent="0.3">
      <c r="A322" s="42" t="s">
        <v>352</v>
      </c>
      <c r="B322" s="43" t="s">
        <v>353</v>
      </c>
      <c r="C322" s="25" t="s">
        <v>407</v>
      </c>
      <c r="D322" s="27" t="s">
        <v>700</v>
      </c>
      <c r="E322" s="27" t="s">
        <v>700</v>
      </c>
      <c r="F322" s="27" t="s">
        <v>700</v>
      </c>
      <c r="G322" s="24" t="s">
        <v>700</v>
      </c>
      <c r="H322" s="25"/>
    </row>
    <row r="323" spans="1:8" x14ac:dyDescent="0.3">
      <c r="A323" s="42" t="s">
        <v>354</v>
      </c>
      <c r="B323" s="43" t="s">
        <v>355</v>
      </c>
      <c r="C323" s="25" t="s">
        <v>408</v>
      </c>
      <c r="D323" s="27" t="s">
        <v>700</v>
      </c>
      <c r="E323" s="27" t="s">
        <v>700</v>
      </c>
      <c r="F323" s="27" t="s">
        <v>700</v>
      </c>
      <c r="G323" s="24" t="s">
        <v>700</v>
      </c>
      <c r="H323" s="25"/>
    </row>
    <row r="324" spans="1:8" x14ac:dyDescent="0.3">
      <c r="A324" s="42" t="s">
        <v>356</v>
      </c>
      <c r="B324" s="43" t="s">
        <v>357</v>
      </c>
      <c r="C324" s="25"/>
      <c r="D324" s="27" t="s">
        <v>700</v>
      </c>
      <c r="E324" s="27" t="s">
        <v>700</v>
      </c>
      <c r="F324" s="27" t="s">
        <v>700</v>
      </c>
      <c r="G324" s="24" t="s">
        <v>700</v>
      </c>
      <c r="H324" s="25"/>
    </row>
    <row r="325" spans="1:8" x14ac:dyDescent="0.3">
      <c r="A325" s="42" t="s">
        <v>358</v>
      </c>
      <c r="B325" s="43" t="s">
        <v>353</v>
      </c>
      <c r="C325" s="25" t="s">
        <v>407</v>
      </c>
      <c r="D325" s="27" t="s">
        <v>700</v>
      </c>
      <c r="E325" s="27" t="s">
        <v>700</v>
      </c>
      <c r="F325" s="27" t="s">
        <v>700</v>
      </c>
      <c r="G325" s="24" t="s">
        <v>700</v>
      </c>
      <c r="H325" s="25"/>
    </row>
    <row r="326" spans="1:8" x14ac:dyDescent="0.3">
      <c r="A326" s="42" t="s">
        <v>359</v>
      </c>
      <c r="B326" s="43" t="s">
        <v>361</v>
      </c>
      <c r="C326" s="25" t="s">
        <v>5</v>
      </c>
      <c r="D326" s="27" t="s">
        <v>700</v>
      </c>
      <c r="E326" s="27" t="s">
        <v>700</v>
      </c>
      <c r="F326" s="27" t="s">
        <v>700</v>
      </c>
      <c r="G326" s="24" t="s">
        <v>700</v>
      </c>
      <c r="H326" s="25"/>
    </row>
    <row r="327" spans="1:8" x14ac:dyDescent="0.3">
      <c r="A327" s="42" t="s">
        <v>360</v>
      </c>
      <c r="B327" s="43" t="s">
        <v>355</v>
      </c>
      <c r="C327" s="25" t="s">
        <v>408</v>
      </c>
      <c r="D327" s="27" t="s">
        <v>700</v>
      </c>
      <c r="E327" s="27" t="s">
        <v>700</v>
      </c>
      <c r="F327" s="27" t="s">
        <v>700</v>
      </c>
      <c r="G327" s="24" t="s">
        <v>700</v>
      </c>
      <c r="H327" s="25"/>
    </row>
    <row r="328" spans="1:8" x14ac:dyDescent="0.3">
      <c r="A328" s="42" t="s">
        <v>362</v>
      </c>
      <c r="B328" s="43" t="s">
        <v>363</v>
      </c>
      <c r="C328" s="25"/>
      <c r="D328" s="27" t="s">
        <v>700</v>
      </c>
      <c r="E328" s="27" t="s">
        <v>700</v>
      </c>
      <c r="F328" s="27" t="s">
        <v>700</v>
      </c>
      <c r="G328" s="24" t="s">
        <v>700</v>
      </c>
      <c r="H328" s="25"/>
    </row>
    <row r="329" spans="1:8" x14ac:dyDescent="0.3">
      <c r="A329" s="42" t="s">
        <v>364</v>
      </c>
      <c r="B329" s="43" t="s">
        <v>353</v>
      </c>
      <c r="C329" s="25" t="s">
        <v>407</v>
      </c>
      <c r="D329" s="27" t="s">
        <v>700</v>
      </c>
      <c r="E329" s="27" t="s">
        <v>700</v>
      </c>
      <c r="F329" s="27" t="s">
        <v>700</v>
      </c>
      <c r="G329" s="24" t="s">
        <v>700</v>
      </c>
      <c r="H329" s="25"/>
    </row>
    <row r="330" spans="1:8" x14ac:dyDescent="0.3">
      <c r="A330" s="42" t="s">
        <v>365</v>
      </c>
      <c r="B330" s="43" t="s">
        <v>355</v>
      </c>
      <c r="C330" s="25" t="s">
        <v>408</v>
      </c>
      <c r="D330" s="27" t="s">
        <v>700</v>
      </c>
      <c r="E330" s="27" t="s">
        <v>700</v>
      </c>
      <c r="F330" s="27" t="s">
        <v>700</v>
      </c>
      <c r="G330" s="24" t="s">
        <v>700</v>
      </c>
      <c r="H330" s="25"/>
    </row>
    <row r="331" spans="1:8" x14ac:dyDescent="0.3">
      <c r="A331" s="42" t="s">
        <v>366</v>
      </c>
      <c r="B331" s="43" t="s">
        <v>367</v>
      </c>
      <c r="C331" s="25"/>
      <c r="D331" s="27" t="s">
        <v>700</v>
      </c>
      <c r="E331" s="27" t="s">
        <v>700</v>
      </c>
      <c r="F331" s="27" t="s">
        <v>700</v>
      </c>
      <c r="G331" s="24" t="s">
        <v>700</v>
      </c>
      <c r="H331" s="25"/>
    </row>
    <row r="332" spans="1:8" x14ac:dyDescent="0.3">
      <c r="A332" s="42" t="s">
        <v>368</v>
      </c>
      <c r="B332" s="43" t="s">
        <v>353</v>
      </c>
      <c r="C332" s="25" t="s">
        <v>407</v>
      </c>
      <c r="D332" s="27" t="s">
        <v>700</v>
      </c>
      <c r="E332" s="27" t="s">
        <v>700</v>
      </c>
      <c r="F332" s="27" t="s">
        <v>700</v>
      </c>
      <c r="G332" s="24" t="s">
        <v>700</v>
      </c>
      <c r="H332" s="25"/>
    </row>
    <row r="333" spans="1:8" x14ac:dyDescent="0.3">
      <c r="A333" s="42" t="s">
        <v>369</v>
      </c>
      <c r="B333" s="43" t="s">
        <v>361</v>
      </c>
      <c r="C333" s="25" t="s">
        <v>5</v>
      </c>
      <c r="D333" s="27" t="s">
        <v>700</v>
      </c>
      <c r="E333" s="27" t="s">
        <v>700</v>
      </c>
      <c r="F333" s="27" t="s">
        <v>700</v>
      </c>
      <c r="G333" s="24" t="s">
        <v>700</v>
      </c>
      <c r="H333" s="25"/>
    </row>
    <row r="334" spans="1:8" x14ac:dyDescent="0.3">
      <c r="A334" s="42" t="s">
        <v>370</v>
      </c>
      <c r="B334" s="43" t="s">
        <v>355</v>
      </c>
      <c r="C334" s="25" t="s">
        <v>408</v>
      </c>
      <c r="D334" s="27" t="s">
        <v>700</v>
      </c>
      <c r="E334" s="27" t="s">
        <v>700</v>
      </c>
      <c r="F334" s="27" t="s">
        <v>700</v>
      </c>
      <c r="G334" s="24" t="s">
        <v>700</v>
      </c>
      <c r="H334" s="25"/>
    </row>
    <row r="335" spans="1:8" x14ac:dyDescent="0.3">
      <c r="A335" s="42" t="s">
        <v>371</v>
      </c>
      <c r="B335" s="43" t="s">
        <v>372</v>
      </c>
      <c r="C335" s="25"/>
      <c r="D335" s="27"/>
      <c r="E335" s="27"/>
      <c r="F335" s="27"/>
      <c r="G335" s="24"/>
      <c r="H335" s="25"/>
    </row>
    <row r="336" spans="1:8" ht="21.6" x14ac:dyDescent="0.3">
      <c r="A336" s="42" t="s">
        <v>373</v>
      </c>
      <c r="B336" s="43" t="s">
        <v>374</v>
      </c>
      <c r="C336" s="25" t="s">
        <v>407</v>
      </c>
      <c r="D336" s="27">
        <v>45.030299999999997</v>
      </c>
      <c r="E336" s="27">
        <v>42.279000000000003</v>
      </c>
      <c r="F336" s="27">
        <f>E336-D336</f>
        <v>-2.7512999999999934</v>
      </c>
      <c r="G336" s="41">
        <f>(E336/D336)-1</f>
        <v>-6.1098860100865293E-2</v>
      </c>
      <c r="H336" s="25"/>
    </row>
    <row r="337" spans="1:8" ht="21.6" x14ac:dyDescent="0.3">
      <c r="A337" s="42" t="s">
        <v>375</v>
      </c>
      <c r="B337" s="43" t="s">
        <v>376</v>
      </c>
      <c r="C337" s="25" t="s">
        <v>407</v>
      </c>
      <c r="D337" s="27" t="s">
        <v>700</v>
      </c>
      <c r="E337" s="27" t="s">
        <v>700</v>
      </c>
      <c r="F337" s="27" t="s">
        <v>700</v>
      </c>
      <c r="G337" s="24" t="s">
        <v>700</v>
      </c>
      <c r="H337" s="25"/>
    </row>
    <row r="338" spans="1:8" x14ac:dyDescent="0.3">
      <c r="A338" s="42" t="s">
        <v>377</v>
      </c>
      <c r="B338" s="43" t="s">
        <v>378</v>
      </c>
      <c r="C338" s="25" t="s">
        <v>407</v>
      </c>
      <c r="D338" s="27" t="s">
        <v>700</v>
      </c>
      <c r="E338" s="27" t="s">
        <v>700</v>
      </c>
      <c r="F338" s="27" t="s">
        <v>700</v>
      </c>
      <c r="G338" s="24" t="s">
        <v>700</v>
      </c>
      <c r="H338" s="25"/>
    </row>
    <row r="339" spans="1:8" ht="21.6" x14ac:dyDescent="0.3">
      <c r="A339" s="42" t="s">
        <v>379</v>
      </c>
      <c r="B339" s="43" t="s">
        <v>380</v>
      </c>
      <c r="C339" s="25" t="s">
        <v>407</v>
      </c>
      <c r="D339" s="27" t="s">
        <v>700</v>
      </c>
      <c r="E339" s="27" t="s">
        <v>700</v>
      </c>
      <c r="F339" s="27" t="s">
        <v>700</v>
      </c>
      <c r="G339" s="24" t="s">
        <v>700</v>
      </c>
      <c r="H339" s="25"/>
    </row>
    <row r="340" spans="1:8" ht="21.6" x14ac:dyDescent="0.3">
      <c r="A340" s="42" t="s">
        <v>381</v>
      </c>
      <c r="B340" s="43" t="s">
        <v>382</v>
      </c>
      <c r="C340" s="25" t="s">
        <v>407</v>
      </c>
      <c r="D340" s="27">
        <v>8.9696999999999996</v>
      </c>
      <c r="E340" s="27">
        <v>8.9350000000000005</v>
      </c>
      <c r="F340" s="27">
        <f>E340-D340</f>
        <v>-3.4699999999999065E-2</v>
      </c>
      <c r="G340" s="41">
        <f t="shared" ref="G340:G346" si="15">(E340/D340)-1</f>
        <v>-3.8685797741283556E-3</v>
      </c>
      <c r="H340" s="25"/>
    </row>
    <row r="341" spans="1:8" ht="21.6" x14ac:dyDescent="0.3">
      <c r="A341" s="42" t="s">
        <v>383</v>
      </c>
      <c r="B341" s="43" t="s">
        <v>384</v>
      </c>
      <c r="C341" s="25" t="s">
        <v>409</v>
      </c>
      <c r="D341" s="27" t="s">
        <v>700</v>
      </c>
      <c r="E341" s="27" t="s">
        <v>700</v>
      </c>
      <c r="F341" s="27" t="s">
        <v>700</v>
      </c>
      <c r="G341" s="24" t="s">
        <v>700</v>
      </c>
      <c r="H341" s="25"/>
    </row>
    <row r="342" spans="1:8" ht="31.8" x14ac:dyDescent="0.3">
      <c r="A342" s="42" t="s">
        <v>385</v>
      </c>
      <c r="B342" s="43" t="s">
        <v>386</v>
      </c>
      <c r="C342" s="25" t="s">
        <v>409</v>
      </c>
      <c r="D342" s="27" t="s">
        <v>700</v>
      </c>
      <c r="E342" s="27" t="s">
        <v>700</v>
      </c>
      <c r="F342" s="27" t="s">
        <v>700</v>
      </c>
      <c r="G342" s="24" t="s">
        <v>700</v>
      </c>
      <c r="H342" s="25"/>
    </row>
    <row r="343" spans="1:8" x14ac:dyDescent="0.3">
      <c r="A343" s="42" t="s">
        <v>387</v>
      </c>
      <c r="B343" s="43" t="s">
        <v>378</v>
      </c>
      <c r="C343" s="25" t="s">
        <v>409</v>
      </c>
      <c r="D343" s="27" t="s">
        <v>700</v>
      </c>
      <c r="E343" s="27" t="s">
        <v>700</v>
      </c>
      <c r="F343" s="27" t="s">
        <v>700</v>
      </c>
      <c r="G343" s="24" t="s">
        <v>700</v>
      </c>
      <c r="H343" s="25"/>
    </row>
    <row r="344" spans="1:8" ht="21.6" x14ac:dyDescent="0.3">
      <c r="A344" s="42" t="s">
        <v>388</v>
      </c>
      <c r="B344" s="43" t="s">
        <v>380</v>
      </c>
      <c r="C344" s="25" t="s">
        <v>409</v>
      </c>
      <c r="D344" s="27" t="s">
        <v>700</v>
      </c>
      <c r="E344" s="27" t="s">
        <v>700</v>
      </c>
      <c r="F344" s="27" t="s">
        <v>700</v>
      </c>
      <c r="G344" s="24" t="s">
        <v>700</v>
      </c>
      <c r="H344" s="25"/>
    </row>
    <row r="345" spans="1:8" ht="21.6" x14ac:dyDescent="0.3">
      <c r="A345" s="42" t="s">
        <v>389</v>
      </c>
      <c r="B345" s="43" t="s">
        <v>390</v>
      </c>
      <c r="C345" s="25" t="s">
        <v>410</v>
      </c>
      <c r="D345" s="27">
        <v>2702.98</v>
      </c>
      <c r="E345" s="27">
        <v>2693.03</v>
      </c>
      <c r="F345" s="27">
        <f>E345-D345</f>
        <v>-9.9499999999998181</v>
      </c>
      <c r="G345" s="41">
        <f t="shared" si="15"/>
        <v>-3.6811223168502494E-3</v>
      </c>
      <c r="H345" s="25"/>
    </row>
    <row r="346" spans="1:8" ht="21.6" x14ac:dyDescent="0.3">
      <c r="A346" s="42" t="s">
        <v>391</v>
      </c>
      <c r="B346" s="43" t="s">
        <v>392</v>
      </c>
      <c r="C346" s="25" t="s">
        <v>47</v>
      </c>
      <c r="D346" s="27">
        <f>D25-D59-D53</f>
        <v>26.069390000000002</v>
      </c>
      <c r="E346" s="27">
        <f>E25-E59-E53</f>
        <v>29.716536000000001</v>
      </c>
      <c r="F346" s="27">
        <f>E346-D346</f>
        <v>3.6471459999999993</v>
      </c>
      <c r="G346" s="41">
        <f t="shared" si="15"/>
        <v>0.13990147065197922</v>
      </c>
      <c r="H346" s="25"/>
    </row>
    <row r="347" spans="1:8" x14ac:dyDescent="0.3">
      <c r="A347" s="42" t="s">
        <v>705</v>
      </c>
      <c r="B347" s="43" t="s">
        <v>393</v>
      </c>
      <c r="C347" s="25"/>
      <c r="D347" s="27" t="s">
        <v>700</v>
      </c>
      <c r="E347" s="27" t="s">
        <v>700</v>
      </c>
      <c r="F347" s="27" t="s">
        <v>700</v>
      </c>
      <c r="G347" s="24" t="s">
        <v>700</v>
      </c>
      <c r="H347" s="25"/>
    </row>
    <row r="348" spans="1:8" x14ac:dyDescent="0.3">
      <c r="A348" s="42" t="s">
        <v>394</v>
      </c>
      <c r="B348" s="43" t="s">
        <v>395</v>
      </c>
      <c r="C348" s="25" t="s">
        <v>407</v>
      </c>
      <c r="D348" s="27" t="s">
        <v>700</v>
      </c>
      <c r="E348" s="27" t="s">
        <v>700</v>
      </c>
      <c r="F348" s="27" t="s">
        <v>700</v>
      </c>
      <c r="G348" s="24" t="s">
        <v>700</v>
      </c>
      <c r="H348" s="25"/>
    </row>
    <row r="349" spans="1:8" x14ac:dyDescent="0.3">
      <c r="A349" s="42" t="s">
        <v>396</v>
      </c>
      <c r="B349" s="43" t="s">
        <v>411</v>
      </c>
      <c r="C349" s="25" t="s">
        <v>406</v>
      </c>
      <c r="D349" s="27" t="s">
        <v>700</v>
      </c>
      <c r="E349" s="27" t="s">
        <v>700</v>
      </c>
      <c r="F349" s="27" t="s">
        <v>700</v>
      </c>
      <c r="G349" s="24" t="s">
        <v>700</v>
      </c>
      <c r="H349" s="25"/>
    </row>
    <row r="350" spans="1:8" ht="31.8" x14ac:dyDescent="0.3">
      <c r="A350" s="42" t="s">
        <v>397</v>
      </c>
      <c r="B350" s="43" t="s">
        <v>398</v>
      </c>
      <c r="C350" s="25" t="s">
        <v>47</v>
      </c>
      <c r="D350" s="27" t="s">
        <v>700</v>
      </c>
      <c r="E350" s="27" t="s">
        <v>700</v>
      </c>
      <c r="F350" s="27" t="s">
        <v>700</v>
      </c>
      <c r="G350" s="24" t="s">
        <v>700</v>
      </c>
      <c r="H350" s="25"/>
    </row>
    <row r="351" spans="1:8" ht="31.8" x14ac:dyDescent="0.3">
      <c r="A351" s="42" t="s">
        <v>399</v>
      </c>
      <c r="B351" s="43" t="s">
        <v>400</v>
      </c>
      <c r="C351" s="25" t="s">
        <v>47</v>
      </c>
      <c r="D351" s="27" t="s">
        <v>700</v>
      </c>
      <c r="E351" s="27" t="s">
        <v>700</v>
      </c>
      <c r="F351" s="27" t="s">
        <v>700</v>
      </c>
      <c r="G351" s="24" t="s">
        <v>700</v>
      </c>
      <c r="H351" s="25"/>
    </row>
    <row r="352" spans="1:8" ht="21.6" x14ac:dyDescent="0.3">
      <c r="A352" s="42" t="s">
        <v>402</v>
      </c>
      <c r="B352" s="43" t="s">
        <v>401</v>
      </c>
      <c r="C352" s="25"/>
      <c r="D352" s="27" t="s">
        <v>700</v>
      </c>
      <c r="E352" s="27" t="s">
        <v>562</v>
      </c>
      <c r="F352" s="27" t="s">
        <v>700</v>
      </c>
      <c r="G352" s="27" t="s">
        <v>700</v>
      </c>
      <c r="H352" s="25"/>
    </row>
    <row r="353" spans="1:8" ht="21.6" x14ac:dyDescent="0.3">
      <c r="A353" s="42" t="s">
        <v>403</v>
      </c>
      <c r="B353" s="43" t="s">
        <v>404</v>
      </c>
      <c r="C353" s="25" t="s">
        <v>409</v>
      </c>
      <c r="D353" s="27" t="s">
        <v>700</v>
      </c>
      <c r="E353" s="27" t="s">
        <v>700</v>
      </c>
      <c r="F353" s="27" t="s">
        <v>700</v>
      </c>
      <c r="G353" s="24" t="s">
        <v>700</v>
      </c>
      <c r="H353" s="25"/>
    </row>
    <row r="354" spans="1:8" ht="42" x14ac:dyDescent="0.3">
      <c r="A354" s="42" t="s">
        <v>405</v>
      </c>
      <c r="B354" s="43" t="s">
        <v>412</v>
      </c>
      <c r="C354" s="25" t="s">
        <v>409</v>
      </c>
      <c r="D354" s="27" t="s">
        <v>700</v>
      </c>
      <c r="E354" s="27" t="s">
        <v>700</v>
      </c>
      <c r="F354" s="27" t="s">
        <v>700</v>
      </c>
      <c r="G354" s="24" t="s">
        <v>700</v>
      </c>
      <c r="H354" s="25"/>
    </row>
    <row r="355" spans="1:8" ht="42" x14ac:dyDescent="0.3">
      <c r="A355" s="42" t="s">
        <v>413</v>
      </c>
      <c r="B355" s="43" t="s">
        <v>414</v>
      </c>
      <c r="C355" s="25" t="s">
        <v>409</v>
      </c>
      <c r="D355" s="27" t="s">
        <v>700</v>
      </c>
      <c r="E355" s="27" t="s">
        <v>700</v>
      </c>
      <c r="F355" s="27" t="s">
        <v>700</v>
      </c>
      <c r="G355" s="24" t="s">
        <v>700</v>
      </c>
      <c r="H355" s="25"/>
    </row>
    <row r="356" spans="1:8" ht="21.6" x14ac:dyDescent="0.3">
      <c r="A356" s="42" t="s">
        <v>415</v>
      </c>
      <c r="B356" s="43" t="s">
        <v>416</v>
      </c>
      <c r="C356" s="25" t="s">
        <v>409</v>
      </c>
      <c r="D356" s="27" t="s">
        <v>700</v>
      </c>
      <c r="E356" s="27" t="s">
        <v>700</v>
      </c>
      <c r="F356" s="27" t="s">
        <v>700</v>
      </c>
      <c r="G356" s="24" t="s">
        <v>700</v>
      </c>
      <c r="H356" s="25"/>
    </row>
    <row r="357" spans="1:8" ht="21.6" x14ac:dyDescent="0.3">
      <c r="A357" s="42" t="s">
        <v>417</v>
      </c>
      <c r="B357" s="43" t="s">
        <v>418</v>
      </c>
      <c r="C357" s="25" t="s">
        <v>407</v>
      </c>
      <c r="D357" s="27" t="s">
        <v>700</v>
      </c>
      <c r="E357" s="27" t="s">
        <v>700</v>
      </c>
      <c r="F357" s="27" t="s">
        <v>700</v>
      </c>
      <c r="G357" s="24" t="s">
        <v>700</v>
      </c>
      <c r="H357" s="25"/>
    </row>
    <row r="358" spans="1:8" ht="31.8" x14ac:dyDescent="0.3">
      <c r="A358" s="42" t="s">
        <v>419</v>
      </c>
      <c r="B358" s="43" t="s">
        <v>420</v>
      </c>
      <c r="C358" s="25" t="s">
        <v>407</v>
      </c>
      <c r="D358" s="27" t="s">
        <v>700</v>
      </c>
      <c r="E358" s="27" t="s">
        <v>700</v>
      </c>
      <c r="F358" s="27" t="s">
        <v>700</v>
      </c>
      <c r="G358" s="24" t="s">
        <v>700</v>
      </c>
      <c r="H358" s="25"/>
    </row>
    <row r="359" spans="1:8" ht="26.25" customHeight="1" x14ac:dyDescent="0.3">
      <c r="A359" s="42" t="s">
        <v>421</v>
      </c>
      <c r="B359" s="43" t="s">
        <v>422</v>
      </c>
      <c r="C359" s="25" t="s">
        <v>407</v>
      </c>
      <c r="D359" s="27" t="s">
        <v>700</v>
      </c>
      <c r="E359" s="27" t="s">
        <v>700</v>
      </c>
      <c r="F359" s="27" t="s">
        <v>700</v>
      </c>
      <c r="G359" s="24" t="s">
        <v>700</v>
      </c>
      <c r="H359" s="25"/>
    </row>
    <row r="360" spans="1:8" ht="21.6" x14ac:dyDescent="0.3">
      <c r="A360" s="42" t="s">
        <v>423</v>
      </c>
      <c r="B360" s="43" t="s">
        <v>424</v>
      </c>
      <c r="C360" s="25" t="s">
        <v>47</v>
      </c>
      <c r="D360" s="27" t="s">
        <v>700</v>
      </c>
      <c r="E360" s="27" t="s">
        <v>700</v>
      </c>
      <c r="F360" s="27" t="s">
        <v>700</v>
      </c>
      <c r="G360" s="24" t="s">
        <v>700</v>
      </c>
      <c r="H360" s="25"/>
    </row>
    <row r="361" spans="1:8" x14ac:dyDescent="0.3">
      <c r="A361" s="42" t="s">
        <v>425</v>
      </c>
      <c r="B361" s="43" t="s">
        <v>72</v>
      </c>
      <c r="C361" s="25" t="s">
        <v>47</v>
      </c>
      <c r="D361" s="27" t="s">
        <v>700</v>
      </c>
      <c r="E361" s="27" t="s">
        <v>700</v>
      </c>
      <c r="F361" s="27" t="s">
        <v>700</v>
      </c>
      <c r="G361" s="24" t="s">
        <v>700</v>
      </c>
      <c r="H361" s="25"/>
    </row>
    <row r="362" spans="1:8" x14ac:dyDescent="0.3">
      <c r="A362" s="42" t="s">
        <v>426</v>
      </c>
      <c r="B362" s="43" t="s">
        <v>74</v>
      </c>
      <c r="C362" s="25" t="s">
        <v>47</v>
      </c>
      <c r="D362" s="27" t="s">
        <v>700</v>
      </c>
      <c r="E362" s="27" t="s">
        <v>700</v>
      </c>
      <c r="F362" s="27" t="s">
        <v>700</v>
      </c>
      <c r="G362" s="24" t="s">
        <v>700</v>
      </c>
      <c r="H362" s="25"/>
    </row>
    <row r="363" spans="1:8" x14ac:dyDescent="0.3">
      <c r="A363" s="42" t="s">
        <v>427</v>
      </c>
      <c r="B363" s="43" t="s">
        <v>428</v>
      </c>
      <c r="C363" s="25" t="s">
        <v>429</v>
      </c>
      <c r="D363" s="27">
        <v>50</v>
      </c>
      <c r="E363" s="27">
        <v>46</v>
      </c>
      <c r="F363" s="27">
        <f>E363-D363</f>
        <v>-4</v>
      </c>
      <c r="G363" s="41">
        <f t="shared" ref="G363" si="16">(E363/D363)-1</f>
        <v>-7.999999999999996E-2</v>
      </c>
      <c r="H363" s="25"/>
    </row>
    <row r="364" spans="1:8" x14ac:dyDescent="0.3">
      <c r="A364" s="71" t="s">
        <v>430</v>
      </c>
      <c r="B364" s="72"/>
      <c r="C364" s="72"/>
      <c r="D364" s="72"/>
      <c r="E364" s="72"/>
      <c r="F364" s="72"/>
      <c r="G364" s="72"/>
      <c r="H364" s="73"/>
    </row>
    <row r="365" spans="1:8" ht="48.75" customHeight="1" x14ac:dyDescent="0.3">
      <c r="A365" s="85" t="s">
        <v>431</v>
      </c>
      <c r="B365" s="58" t="s">
        <v>41</v>
      </c>
      <c r="C365" s="83" t="s">
        <v>42</v>
      </c>
      <c r="D365" s="74" t="s">
        <v>707</v>
      </c>
      <c r="E365" s="75"/>
      <c r="F365" s="63" t="s">
        <v>709</v>
      </c>
      <c r="G365" s="64"/>
      <c r="H365" s="58" t="s">
        <v>45</v>
      </c>
    </row>
    <row r="366" spans="1:8" ht="20.399999999999999" x14ac:dyDescent="0.3">
      <c r="A366" s="86"/>
      <c r="B366" s="59"/>
      <c r="C366" s="84"/>
      <c r="D366" s="23" t="s">
        <v>3</v>
      </c>
      <c r="E366" s="23" t="s">
        <v>1</v>
      </c>
      <c r="F366" s="45" t="s">
        <v>43</v>
      </c>
      <c r="G366" s="46" t="s">
        <v>44</v>
      </c>
      <c r="H366" s="59"/>
    </row>
    <row r="367" spans="1:8" x14ac:dyDescent="0.3">
      <c r="A367" s="42" t="s">
        <v>432</v>
      </c>
      <c r="B367" s="47">
        <v>2</v>
      </c>
      <c r="C367" s="42" t="s">
        <v>433</v>
      </c>
      <c r="D367" s="48">
        <v>4</v>
      </c>
      <c r="E367" s="27" t="s">
        <v>434</v>
      </c>
      <c r="F367" s="48">
        <v>6</v>
      </c>
      <c r="G367" s="42" t="s">
        <v>435</v>
      </c>
      <c r="H367" s="47">
        <v>8</v>
      </c>
    </row>
    <row r="368" spans="1:8" ht="30" customHeight="1" x14ac:dyDescent="0.3">
      <c r="A368" s="54" t="s">
        <v>436</v>
      </c>
      <c r="B368" s="55"/>
      <c r="C368" s="25" t="s">
        <v>47</v>
      </c>
      <c r="D368" s="27">
        <v>1.1194500000000001</v>
      </c>
      <c r="E368" s="27">
        <f>E369</f>
        <v>0.76269699999999996</v>
      </c>
      <c r="F368" s="27">
        <f>F369</f>
        <v>-0.3567530000000001</v>
      </c>
      <c r="G368" s="41">
        <f>(E368/D368)-1</f>
        <v>-0.31868596185626874</v>
      </c>
      <c r="H368" s="25"/>
    </row>
    <row r="369" spans="1:8" x14ac:dyDescent="0.3">
      <c r="A369" s="42" t="s">
        <v>77</v>
      </c>
      <c r="B369" s="43" t="s">
        <v>437</v>
      </c>
      <c r="C369" s="25" t="s">
        <v>47</v>
      </c>
      <c r="D369" s="27">
        <f>D368</f>
        <v>1.1194500000000001</v>
      </c>
      <c r="E369" s="27">
        <f>E370+E394</f>
        <v>0.76269699999999996</v>
      </c>
      <c r="F369" s="27">
        <f>E369-D369</f>
        <v>-0.3567530000000001</v>
      </c>
      <c r="G369" s="41">
        <f t="shared" ref="G369:G370" si="17">(E369/D369)-1</f>
        <v>-0.31868596185626874</v>
      </c>
      <c r="H369" s="25"/>
    </row>
    <row r="370" spans="1:8" x14ac:dyDescent="0.3">
      <c r="A370" s="42" t="s">
        <v>48</v>
      </c>
      <c r="B370" s="43" t="s">
        <v>438</v>
      </c>
      <c r="C370" s="25" t="s">
        <v>47</v>
      </c>
      <c r="D370" s="27">
        <f>D369-D394</f>
        <v>0.20951000000000009</v>
      </c>
      <c r="E370" s="27">
        <v>0</v>
      </c>
      <c r="F370" s="27">
        <f>E370-D370</f>
        <v>-0.20951000000000009</v>
      </c>
      <c r="G370" s="41">
        <f t="shared" si="17"/>
        <v>-1</v>
      </c>
      <c r="H370" s="25"/>
    </row>
    <row r="371" spans="1:8" ht="21.6" x14ac:dyDescent="0.3">
      <c r="A371" s="42" t="s">
        <v>50</v>
      </c>
      <c r="B371" s="43" t="s">
        <v>439</v>
      </c>
      <c r="C371" s="25" t="s">
        <v>47</v>
      </c>
      <c r="D371" s="27" t="s">
        <v>700</v>
      </c>
      <c r="E371" s="27" t="s">
        <v>700</v>
      </c>
      <c r="F371" s="27" t="s">
        <v>700</v>
      </c>
      <c r="G371" s="24" t="s">
        <v>700</v>
      </c>
      <c r="H371" s="25"/>
    </row>
    <row r="372" spans="1:8" x14ac:dyDescent="0.3">
      <c r="A372" s="42" t="s">
        <v>440</v>
      </c>
      <c r="B372" s="43" t="s">
        <v>441</v>
      </c>
      <c r="C372" s="25" t="s">
        <v>47</v>
      </c>
      <c r="D372" s="27" t="s">
        <v>700</v>
      </c>
      <c r="E372" s="27" t="s">
        <v>700</v>
      </c>
      <c r="F372" s="27" t="s">
        <v>700</v>
      </c>
      <c r="G372" s="24" t="s">
        <v>700</v>
      </c>
      <c r="H372" s="25"/>
    </row>
    <row r="373" spans="1:8" ht="21.6" x14ac:dyDescent="0.3">
      <c r="A373" s="42" t="s">
        <v>443</v>
      </c>
      <c r="B373" s="43" t="s">
        <v>444</v>
      </c>
      <c r="C373" s="25" t="s">
        <v>47</v>
      </c>
      <c r="D373" s="27" t="s">
        <v>700</v>
      </c>
      <c r="E373" s="27" t="s">
        <v>700</v>
      </c>
      <c r="F373" s="27" t="s">
        <v>700</v>
      </c>
      <c r="G373" s="24" t="s">
        <v>700</v>
      </c>
      <c r="H373" s="25"/>
    </row>
    <row r="374" spans="1:8" ht="21.6" x14ac:dyDescent="0.3">
      <c r="A374" s="42" t="s">
        <v>445</v>
      </c>
      <c r="B374" s="43" t="s">
        <v>446</v>
      </c>
      <c r="C374" s="25" t="s">
        <v>47</v>
      </c>
      <c r="D374" s="27" t="s">
        <v>700</v>
      </c>
      <c r="E374" s="27" t="s">
        <v>700</v>
      </c>
      <c r="F374" s="27" t="s">
        <v>700</v>
      </c>
      <c r="G374" s="24" t="s">
        <v>700</v>
      </c>
      <c r="H374" s="25"/>
    </row>
    <row r="375" spans="1:8" ht="21.6" x14ac:dyDescent="0.3">
      <c r="A375" s="42" t="s">
        <v>447</v>
      </c>
      <c r="B375" s="43" t="s">
        <v>448</v>
      </c>
      <c r="C375" s="25" t="s">
        <v>47</v>
      </c>
      <c r="D375" s="27" t="s">
        <v>700</v>
      </c>
      <c r="E375" s="27" t="s">
        <v>700</v>
      </c>
      <c r="F375" s="27" t="s">
        <v>700</v>
      </c>
      <c r="G375" s="24" t="s">
        <v>700</v>
      </c>
      <c r="H375" s="25"/>
    </row>
    <row r="376" spans="1:8" x14ac:dyDescent="0.3">
      <c r="A376" s="42" t="s">
        <v>442</v>
      </c>
      <c r="B376" s="43" t="s">
        <v>449</v>
      </c>
      <c r="C376" s="25" t="s">
        <v>47</v>
      </c>
      <c r="D376" s="27" t="s">
        <v>700</v>
      </c>
      <c r="E376" s="27" t="s">
        <v>700</v>
      </c>
      <c r="F376" s="27" t="s">
        <v>700</v>
      </c>
      <c r="G376" s="24" t="s">
        <v>700</v>
      </c>
      <c r="H376" s="25"/>
    </row>
    <row r="377" spans="1:8" x14ac:dyDescent="0.3">
      <c r="A377" s="42" t="s">
        <v>450</v>
      </c>
      <c r="B377" s="43" t="s">
        <v>452</v>
      </c>
      <c r="C377" s="25" t="s">
        <v>47</v>
      </c>
      <c r="D377" s="27">
        <f>D370</f>
        <v>0.20951000000000009</v>
      </c>
      <c r="E377" s="27">
        <v>0</v>
      </c>
      <c r="F377" s="27">
        <f>E377-D377</f>
        <v>-0.20951000000000009</v>
      </c>
      <c r="G377" s="41">
        <f t="shared" ref="G377" si="18">(E377/D377)-1</f>
        <v>-1</v>
      </c>
      <c r="H377" s="25"/>
    </row>
    <row r="378" spans="1:8" x14ac:dyDescent="0.3">
      <c r="A378" s="42" t="s">
        <v>451</v>
      </c>
      <c r="B378" s="43" t="s">
        <v>453</v>
      </c>
      <c r="C378" s="25" t="s">
        <v>47</v>
      </c>
      <c r="D378" s="27" t="s">
        <v>700</v>
      </c>
      <c r="E378" s="27" t="s">
        <v>700</v>
      </c>
      <c r="F378" s="27" t="s">
        <v>700</v>
      </c>
      <c r="G378" s="24" t="s">
        <v>700</v>
      </c>
      <c r="H378" s="25"/>
    </row>
    <row r="379" spans="1:8" x14ac:dyDescent="0.3">
      <c r="A379" s="42" t="s">
        <v>454</v>
      </c>
      <c r="B379" s="43" t="s">
        <v>455</v>
      </c>
      <c r="C379" s="25" t="s">
        <v>47</v>
      </c>
      <c r="D379" s="27" t="s">
        <v>700</v>
      </c>
      <c r="E379" s="27" t="s">
        <v>700</v>
      </c>
      <c r="F379" s="27" t="s">
        <v>700</v>
      </c>
      <c r="G379" s="24" t="s">
        <v>700</v>
      </c>
      <c r="H379" s="25"/>
    </row>
    <row r="380" spans="1:8" ht="21.6" x14ac:dyDescent="0.3">
      <c r="A380" s="42" t="s">
        <v>456</v>
      </c>
      <c r="B380" s="43" t="s">
        <v>457</v>
      </c>
      <c r="C380" s="25" t="s">
        <v>47</v>
      </c>
      <c r="D380" s="27" t="s">
        <v>700</v>
      </c>
      <c r="E380" s="27" t="s">
        <v>700</v>
      </c>
      <c r="F380" s="27" t="s">
        <v>700</v>
      </c>
      <c r="G380" s="24" t="s">
        <v>700</v>
      </c>
      <c r="H380" s="25"/>
    </row>
    <row r="381" spans="1:8" x14ac:dyDescent="0.3">
      <c r="A381" s="42" t="s">
        <v>458</v>
      </c>
      <c r="B381" s="43" t="s">
        <v>459</v>
      </c>
      <c r="C381" s="25" t="s">
        <v>47</v>
      </c>
      <c r="D381" s="27" t="s">
        <v>700</v>
      </c>
      <c r="E381" s="27" t="s">
        <v>700</v>
      </c>
      <c r="F381" s="27" t="s">
        <v>700</v>
      </c>
      <c r="G381" s="24" t="s">
        <v>700</v>
      </c>
      <c r="H381" s="25"/>
    </row>
    <row r="382" spans="1:8" x14ac:dyDescent="0.3">
      <c r="A382" s="42" t="s">
        <v>460</v>
      </c>
      <c r="B382" s="43" t="s">
        <v>461</v>
      </c>
      <c r="C382" s="25" t="s">
        <v>47</v>
      </c>
      <c r="D382" s="27" t="s">
        <v>700</v>
      </c>
      <c r="E382" s="27" t="s">
        <v>700</v>
      </c>
      <c r="F382" s="27" t="s">
        <v>700</v>
      </c>
      <c r="G382" s="24" t="s">
        <v>700</v>
      </c>
      <c r="H382" s="25"/>
    </row>
    <row r="383" spans="1:8" x14ac:dyDescent="0.3">
      <c r="A383" s="42" t="s">
        <v>462</v>
      </c>
      <c r="B383" s="43" t="s">
        <v>459</v>
      </c>
      <c r="C383" s="25" t="s">
        <v>47</v>
      </c>
      <c r="D383" s="27" t="s">
        <v>700</v>
      </c>
      <c r="E383" s="27" t="s">
        <v>700</v>
      </c>
      <c r="F383" s="27" t="s">
        <v>700</v>
      </c>
      <c r="G383" s="24" t="s">
        <v>700</v>
      </c>
      <c r="H383" s="25"/>
    </row>
    <row r="384" spans="1:8" x14ac:dyDescent="0.3">
      <c r="A384" s="42" t="s">
        <v>463</v>
      </c>
      <c r="B384" s="43" t="s">
        <v>464</v>
      </c>
      <c r="C384" s="25" t="s">
        <v>47</v>
      </c>
      <c r="D384" s="27" t="s">
        <v>700</v>
      </c>
      <c r="E384" s="27" t="s">
        <v>700</v>
      </c>
      <c r="F384" s="27" t="s">
        <v>700</v>
      </c>
      <c r="G384" s="24" t="s">
        <v>700</v>
      </c>
      <c r="H384" s="25"/>
    </row>
    <row r="385" spans="1:8" x14ac:dyDescent="0.3">
      <c r="A385" s="42" t="s">
        <v>465</v>
      </c>
      <c r="B385" s="43" t="s">
        <v>466</v>
      </c>
      <c r="C385" s="25" t="s">
        <v>47</v>
      </c>
      <c r="D385" s="27" t="s">
        <v>700</v>
      </c>
      <c r="E385" s="27" t="s">
        <v>700</v>
      </c>
      <c r="F385" s="27" t="s">
        <v>700</v>
      </c>
      <c r="G385" s="24" t="s">
        <v>700</v>
      </c>
      <c r="H385" s="25"/>
    </row>
    <row r="386" spans="1:8" ht="21.6" x14ac:dyDescent="0.3">
      <c r="A386" s="42" t="s">
        <v>467</v>
      </c>
      <c r="B386" s="43" t="s">
        <v>468</v>
      </c>
      <c r="C386" s="25" t="s">
        <v>47</v>
      </c>
      <c r="D386" s="27" t="s">
        <v>700</v>
      </c>
      <c r="E386" s="27" t="s">
        <v>700</v>
      </c>
      <c r="F386" s="27" t="s">
        <v>700</v>
      </c>
      <c r="G386" s="24" t="s">
        <v>700</v>
      </c>
      <c r="H386" s="25"/>
    </row>
    <row r="387" spans="1:8" x14ac:dyDescent="0.3">
      <c r="A387" s="42" t="s">
        <v>469</v>
      </c>
      <c r="B387" s="43" t="s">
        <v>72</v>
      </c>
      <c r="C387" s="25" t="s">
        <v>47</v>
      </c>
      <c r="D387" s="27" t="s">
        <v>700</v>
      </c>
      <c r="E387" s="27" t="s">
        <v>700</v>
      </c>
      <c r="F387" s="27" t="s">
        <v>700</v>
      </c>
      <c r="G387" s="24" t="s">
        <v>700</v>
      </c>
      <c r="H387" s="25"/>
    </row>
    <row r="388" spans="1:8" x14ac:dyDescent="0.3">
      <c r="A388" s="42" t="s">
        <v>470</v>
      </c>
      <c r="B388" s="43" t="s">
        <v>74</v>
      </c>
      <c r="C388" s="25" t="s">
        <v>47</v>
      </c>
      <c r="D388" s="27" t="s">
        <v>700</v>
      </c>
      <c r="E388" s="27" t="s">
        <v>700</v>
      </c>
      <c r="F388" s="27" t="s">
        <v>700</v>
      </c>
      <c r="G388" s="24" t="s">
        <v>700</v>
      </c>
      <c r="H388" s="25"/>
    </row>
    <row r="389" spans="1:8" ht="21.6" x14ac:dyDescent="0.3">
      <c r="A389" s="42" t="s">
        <v>52</v>
      </c>
      <c r="B389" s="43" t="s">
        <v>471</v>
      </c>
      <c r="C389" s="25" t="s">
        <v>47</v>
      </c>
      <c r="D389" s="27" t="s">
        <v>700</v>
      </c>
      <c r="E389" s="27" t="s">
        <v>700</v>
      </c>
      <c r="F389" s="27" t="s">
        <v>700</v>
      </c>
      <c r="G389" s="24" t="s">
        <v>700</v>
      </c>
      <c r="H389" s="25"/>
    </row>
    <row r="390" spans="1:8" ht="21.6" x14ac:dyDescent="0.3">
      <c r="A390" s="42" t="s">
        <v>472</v>
      </c>
      <c r="B390" s="43" t="s">
        <v>444</v>
      </c>
      <c r="C390" s="25" t="s">
        <v>47</v>
      </c>
      <c r="D390" s="27" t="s">
        <v>700</v>
      </c>
      <c r="E390" s="27" t="s">
        <v>700</v>
      </c>
      <c r="F390" s="27" t="s">
        <v>700</v>
      </c>
      <c r="G390" s="24" t="s">
        <v>700</v>
      </c>
      <c r="H390" s="25"/>
    </row>
    <row r="391" spans="1:8" ht="21.6" x14ac:dyDescent="0.3">
      <c r="A391" s="42" t="s">
        <v>473</v>
      </c>
      <c r="B391" s="43" t="s">
        <v>446</v>
      </c>
      <c r="C391" s="25" t="s">
        <v>47</v>
      </c>
      <c r="D391" s="27" t="s">
        <v>700</v>
      </c>
      <c r="E391" s="27" t="s">
        <v>700</v>
      </c>
      <c r="F391" s="27" t="s">
        <v>700</v>
      </c>
      <c r="G391" s="24" t="s">
        <v>700</v>
      </c>
      <c r="H391" s="25"/>
    </row>
    <row r="392" spans="1:8" ht="21.6" x14ac:dyDescent="0.3">
      <c r="A392" s="42" t="s">
        <v>474</v>
      </c>
      <c r="B392" s="43" t="s">
        <v>448</v>
      </c>
      <c r="C392" s="25" t="s">
        <v>47</v>
      </c>
      <c r="D392" s="27" t="s">
        <v>700</v>
      </c>
      <c r="E392" s="27" t="s">
        <v>700</v>
      </c>
      <c r="F392" s="27" t="s">
        <v>700</v>
      </c>
      <c r="G392" s="24" t="s">
        <v>700</v>
      </c>
      <c r="H392" s="25"/>
    </row>
    <row r="393" spans="1:8" x14ac:dyDescent="0.3">
      <c r="A393" s="42" t="s">
        <v>54</v>
      </c>
      <c r="B393" s="43" t="s">
        <v>475</v>
      </c>
      <c r="C393" s="25" t="s">
        <v>47</v>
      </c>
      <c r="D393" s="27" t="s">
        <v>700</v>
      </c>
      <c r="E393" s="27" t="s">
        <v>700</v>
      </c>
      <c r="F393" s="27" t="s">
        <v>700</v>
      </c>
      <c r="G393" s="24" t="s">
        <v>700</v>
      </c>
      <c r="H393" s="25"/>
    </row>
    <row r="394" spans="1:8" x14ac:dyDescent="0.3">
      <c r="A394" s="42" t="s">
        <v>56</v>
      </c>
      <c r="B394" s="43" t="s">
        <v>476</v>
      </c>
      <c r="C394" s="25" t="s">
        <v>47</v>
      </c>
      <c r="D394" s="27">
        <f>D395</f>
        <v>0.90993999999999997</v>
      </c>
      <c r="E394" s="27">
        <f>E395</f>
        <v>0.76269699999999996</v>
      </c>
      <c r="F394" s="27">
        <f t="shared" ref="F394:F395" si="19">E394-D394</f>
        <v>-0.14724300000000001</v>
      </c>
      <c r="G394" s="41">
        <f t="shared" ref="G394:G395" si="20">(E394/D394)-1</f>
        <v>-0.16181616370310137</v>
      </c>
      <c r="H394" s="25"/>
    </row>
    <row r="395" spans="1:8" ht="21.6" x14ac:dyDescent="0.3">
      <c r="A395" s="42" t="s">
        <v>477</v>
      </c>
      <c r="B395" s="43" t="s">
        <v>478</v>
      </c>
      <c r="C395" s="25" t="s">
        <v>47</v>
      </c>
      <c r="D395" s="27">
        <f>D401</f>
        <v>0.90993999999999997</v>
      </c>
      <c r="E395" s="27">
        <f>E401</f>
        <v>0.76269699999999996</v>
      </c>
      <c r="F395" s="27">
        <f t="shared" si="19"/>
        <v>-0.14724300000000001</v>
      </c>
      <c r="G395" s="41">
        <f t="shared" si="20"/>
        <v>-0.16181616370310137</v>
      </c>
      <c r="H395" s="25"/>
    </row>
    <row r="396" spans="1:8" x14ac:dyDescent="0.3">
      <c r="A396" s="42" t="s">
        <v>479</v>
      </c>
      <c r="B396" s="43" t="s">
        <v>441</v>
      </c>
      <c r="C396" s="25" t="s">
        <v>47</v>
      </c>
      <c r="D396" s="27" t="s">
        <v>700</v>
      </c>
      <c r="E396" s="27" t="s">
        <v>700</v>
      </c>
      <c r="F396" s="27" t="s">
        <v>700</v>
      </c>
      <c r="G396" s="24" t="s">
        <v>700</v>
      </c>
      <c r="H396" s="25"/>
    </row>
    <row r="397" spans="1:8" ht="21.6" x14ac:dyDescent="0.3">
      <c r="A397" s="42" t="s">
        <v>480</v>
      </c>
      <c r="B397" s="43" t="s">
        <v>444</v>
      </c>
      <c r="C397" s="25" t="s">
        <v>47</v>
      </c>
      <c r="D397" s="27" t="s">
        <v>700</v>
      </c>
      <c r="E397" s="27" t="s">
        <v>700</v>
      </c>
      <c r="F397" s="27" t="s">
        <v>700</v>
      </c>
      <c r="G397" s="24" t="s">
        <v>700</v>
      </c>
      <c r="H397" s="25"/>
    </row>
    <row r="398" spans="1:8" ht="21.6" x14ac:dyDescent="0.3">
      <c r="A398" s="42" t="s">
        <v>481</v>
      </c>
      <c r="B398" s="43" t="s">
        <v>446</v>
      </c>
      <c r="C398" s="25" t="s">
        <v>47</v>
      </c>
      <c r="D398" s="27" t="s">
        <v>700</v>
      </c>
      <c r="E398" s="27" t="s">
        <v>700</v>
      </c>
      <c r="F398" s="27" t="s">
        <v>700</v>
      </c>
      <c r="G398" s="24" t="s">
        <v>700</v>
      </c>
      <c r="H398" s="25"/>
    </row>
    <row r="399" spans="1:8" ht="21.6" x14ac:dyDescent="0.3">
      <c r="A399" s="42" t="s">
        <v>482</v>
      </c>
      <c r="B399" s="43" t="s">
        <v>448</v>
      </c>
      <c r="C399" s="25" t="s">
        <v>47</v>
      </c>
      <c r="D399" s="27" t="s">
        <v>700</v>
      </c>
      <c r="E399" s="27" t="s">
        <v>700</v>
      </c>
      <c r="F399" s="27" t="s">
        <v>700</v>
      </c>
      <c r="G399" s="24" t="s">
        <v>700</v>
      </c>
      <c r="H399" s="25"/>
    </row>
    <row r="400" spans="1:8" x14ac:dyDescent="0.3">
      <c r="A400" s="42" t="s">
        <v>483</v>
      </c>
      <c r="B400" s="43" t="s">
        <v>449</v>
      </c>
      <c r="C400" s="25" t="s">
        <v>47</v>
      </c>
      <c r="D400" s="27" t="s">
        <v>700</v>
      </c>
      <c r="E400" s="27" t="s">
        <v>700</v>
      </c>
      <c r="F400" s="27" t="s">
        <v>700</v>
      </c>
      <c r="G400" s="24" t="s">
        <v>700</v>
      </c>
      <c r="H400" s="25"/>
    </row>
    <row r="401" spans="1:8" x14ac:dyDescent="0.3">
      <c r="A401" s="42" t="s">
        <v>484</v>
      </c>
      <c r="B401" s="43" t="s">
        <v>452</v>
      </c>
      <c r="C401" s="25" t="s">
        <v>47</v>
      </c>
      <c r="D401" s="27">
        <v>0.90993999999999997</v>
      </c>
      <c r="E401" s="27">
        <f>E65</f>
        <v>0.76269699999999996</v>
      </c>
      <c r="F401" s="27">
        <f>E401-D401</f>
        <v>-0.14724300000000001</v>
      </c>
      <c r="G401" s="41">
        <f t="shared" ref="G401" si="21">(E401/D401)-1</f>
        <v>-0.16181616370310137</v>
      </c>
      <c r="H401" s="25"/>
    </row>
    <row r="402" spans="1:8" x14ac:dyDescent="0.3">
      <c r="A402" s="42" t="s">
        <v>485</v>
      </c>
      <c r="B402" s="43" t="s">
        <v>453</v>
      </c>
      <c r="C402" s="25" t="s">
        <v>47</v>
      </c>
      <c r="D402" s="27" t="s">
        <v>700</v>
      </c>
      <c r="E402" s="27" t="s">
        <v>700</v>
      </c>
      <c r="F402" s="27" t="s">
        <v>700</v>
      </c>
      <c r="G402" s="24" t="s">
        <v>700</v>
      </c>
      <c r="H402" s="25"/>
    </row>
    <row r="403" spans="1:8" x14ac:dyDescent="0.3">
      <c r="A403" s="42" t="s">
        <v>486</v>
      </c>
      <c r="B403" s="43" t="s">
        <v>489</v>
      </c>
      <c r="C403" s="25" t="s">
        <v>47</v>
      </c>
      <c r="D403" s="27" t="s">
        <v>700</v>
      </c>
      <c r="E403" s="27" t="s">
        <v>700</v>
      </c>
      <c r="F403" s="27" t="s">
        <v>700</v>
      </c>
      <c r="G403" s="24" t="s">
        <v>700</v>
      </c>
      <c r="H403" s="25"/>
    </row>
    <row r="404" spans="1:8" x14ac:dyDescent="0.3">
      <c r="A404" s="42" t="s">
        <v>487</v>
      </c>
      <c r="B404" s="43" t="s">
        <v>490</v>
      </c>
      <c r="C404" s="25" t="s">
        <v>47</v>
      </c>
      <c r="D404" s="27" t="s">
        <v>700</v>
      </c>
      <c r="E404" s="27" t="s">
        <v>700</v>
      </c>
      <c r="F404" s="27" t="s">
        <v>700</v>
      </c>
      <c r="G404" s="24" t="s">
        <v>700</v>
      </c>
      <c r="H404" s="25"/>
    </row>
    <row r="405" spans="1:8" ht="21.6" x14ac:dyDescent="0.3">
      <c r="A405" s="42" t="s">
        <v>488</v>
      </c>
      <c r="B405" s="43" t="s">
        <v>69</v>
      </c>
      <c r="C405" s="25" t="s">
        <v>47</v>
      </c>
      <c r="D405" s="27" t="s">
        <v>700</v>
      </c>
      <c r="E405" s="27" t="s">
        <v>700</v>
      </c>
      <c r="F405" s="27" t="s">
        <v>700</v>
      </c>
      <c r="G405" s="24" t="s">
        <v>700</v>
      </c>
      <c r="H405" s="25"/>
    </row>
    <row r="406" spans="1:8" x14ac:dyDescent="0.3">
      <c r="A406" s="42" t="s">
        <v>491</v>
      </c>
      <c r="B406" s="43" t="s">
        <v>72</v>
      </c>
      <c r="C406" s="25" t="s">
        <v>47</v>
      </c>
      <c r="D406" s="27" t="s">
        <v>700</v>
      </c>
      <c r="E406" s="27" t="s">
        <v>700</v>
      </c>
      <c r="F406" s="27" t="s">
        <v>700</v>
      </c>
      <c r="G406" s="24" t="s">
        <v>700</v>
      </c>
      <c r="H406" s="25"/>
    </row>
    <row r="407" spans="1:8" x14ac:dyDescent="0.3">
      <c r="A407" s="42" t="s">
        <v>492</v>
      </c>
      <c r="B407" s="43" t="s">
        <v>74</v>
      </c>
      <c r="C407" s="25" t="s">
        <v>47</v>
      </c>
      <c r="D407" s="27" t="s">
        <v>700</v>
      </c>
      <c r="E407" s="27" t="s">
        <v>700</v>
      </c>
      <c r="F407" s="27" t="s">
        <v>700</v>
      </c>
      <c r="G407" s="24" t="s">
        <v>700</v>
      </c>
      <c r="H407" s="25"/>
    </row>
    <row r="408" spans="1:8" x14ac:dyDescent="0.3">
      <c r="A408" s="42" t="s">
        <v>493</v>
      </c>
      <c r="B408" s="43" t="s">
        <v>494</v>
      </c>
      <c r="C408" s="25" t="s">
        <v>47</v>
      </c>
      <c r="D408" s="27" t="s">
        <v>700</v>
      </c>
      <c r="E408" s="27" t="s">
        <v>700</v>
      </c>
      <c r="F408" s="27" t="s">
        <v>700</v>
      </c>
      <c r="G408" s="24" t="s">
        <v>700</v>
      </c>
      <c r="H408" s="25"/>
    </row>
    <row r="409" spans="1:8" ht="21.6" x14ac:dyDescent="0.3">
      <c r="A409" s="42" t="s">
        <v>495</v>
      </c>
      <c r="B409" s="43" t="s">
        <v>496</v>
      </c>
      <c r="C409" s="25" t="s">
        <v>47</v>
      </c>
      <c r="D409" s="27" t="s">
        <v>700</v>
      </c>
      <c r="E409" s="27" t="s">
        <v>700</v>
      </c>
      <c r="F409" s="27" t="s">
        <v>700</v>
      </c>
      <c r="G409" s="24" t="s">
        <v>700</v>
      </c>
      <c r="H409" s="25"/>
    </row>
    <row r="410" spans="1:8" x14ac:dyDescent="0.3">
      <c r="A410" s="42" t="s">
        <v>497</v>
      </c>
      <c r="B410" s="43" t="s">
        <v>441</v>
      </c>
      <c r="C410" s="25" t="s">
        <v>47</v>
      </c>
      <c r="D410" s="27" t="s">
        <v>700</v>
      </c>
      <c r="E410" s="27" t="s">
        <v>700</v>
      </c>
      <c r="F410" s="27" t="s">
        <v>700</v>
      </c>
      <c r="G410" s="24" t="s">
        <v>700</v>
      </c>
      <c r="H410" s="25"/>
    </row>
    <row r="411" spans="1:8" ht="21.6" x14ac:dyDescent="0.3">
      <c r="A411" s="42" t="s">
        <v>498</v>
      </c>
      <c r="B411" s="43" t="s">
        <v>444</v>
      </c>
      <c r="C411" s="25" t="s">
        <v>47</v>
      </c>
      <c r="D411" s="27" t="s">
        <v>700</v>
      </c>
      <c r="E411" s="27" t="s">
        <v>700</v>
      </c>
      <c r="F411" s="27" t="s">
        <v>700</v>
      </c>
      <c r="G411" s="24" t="s">
        <v>700</v>
      </c>
      <c r="H411" s="25"/>
    </row>
    <row r="412" spans="1:8" ht="21.6" x14ac:dyDescent="0.3">
      <c r="A412" s="42" t="s">
        <v>499</v>
      </c>
      <c r="B412" s="43" t="s">
        <v>446</v>
      </c>
      <c r="C412" s="25" t="s">
        <v>47</v>
      </c>
      <c r="D412" s="27" t="s">
        <v>700</v>
      </c>
      <c r="E412" s="27" t="s">
        <v>700</v>
      </c>
      <c r="F412" s="27" t="s">
        <v>700</v>
      </c>
      <c r="G412" s="24" t="s">
        <v>700</v>
      </c>
      <c r="H412" s="25"/>
    </row>
    <row r="413" spans="1:8" ht="21.6" x14ac:dyDescent="0.3">
      <c r="A413" s="42" t="s">
        <v>500</v>
      </c>
      <c r="B413" s="43" t="s">
        <v>448</v>
      </c>
      <c r="C413" s="25" t="s">
        <v>47</v>
      </c>
      <c r="D413" s="27" t="s">
        <v>700</v>
      </c>
      <c r="E413" s="27" t="s">
        <v>700</v>
      </c>
      <c r="F413" s="27" t="s">
        <v>700</v>
      </c>
      <c r="G413" s="24" t="s">
        <v>700</v>
      </c>
      <c r="H413" s="25"/>
    </row>
    <row r="414" spans="1:8" x14ac:dyDescent="0.3">
      <c r="A414" s="42" t="s">
        <v>501</v>
      </c>
      <c r="B414" s="43" t="s">
        <v>449</v>
      </c>
      <c r="C414" s="25" t="s">
        <v>47</v>
      </c>
      <c r="D414" s="27" t="s">
        <v>700</v>
      </c>
      <c r="E414" s="27" t="s">
        <v>700</v>
      </c>
      <c r="F414" s="27" t="s">
        <v>700</v>
      </c>
      <c r="G414" s="24" t="s">
        <v>700</v>
      </c>
      <c r="H414" s="25"/>
    </row>
    <row r="415" spans="1:8" x14ac:dyDescent="0.3">
      <c r="A415" s="42" t="s">
        <v>502</v>
      </c>
      <c r="B415" s="43" t="s">
        <v>452</v>
      </c>
      <c r="C415" s="25" t="s">
        <v>47</v>
      </c>
      <c r="D415" s="27" t="s">
        <v>700</v>
      </c>
      <c r="E415" s="27" t="s">
        <v>700</v>
      </c>
      <c r="F415" s="27" t="s">
        <v>700</v>
      </c>
      <c r="G415" s="24" t="s">
        <v>700</v>
      </c>
      <c r="H415" s="25"/>
    </row>
    <row r="416" spans="1:8" x14ac:dyDescent="0.3">
      <c r="A416" s="42" t="s">
        <v>503</v>
      </c>
      <c r="B416" s="43" t="s">
        <v>453</v>
      </c>
      <c r="C416" s="25" t="s">
        <v>47</v>
      </c>
      <c r="D416" s="27" t="s">
        <v>700</v>
      </c>
      <c r="E416" s="27" t="s">
        <v>700</v>
      </c>
      <c r="F416" s="27" t="s">
        <v>700</v>
      </c>
      <c r="G416" s="24" t="s">
        <v>700</v>
      </c>
      <c r="H416" s="25"/>
    </row>
    <row r="417" spans="1:8" x14ac:dyDescent="0.3">
      <c r="A417" s="42" t="s">
        <v>504</v>
      </c>
      <c r="B417" s="43" t="s">
        <v>489</v>
      </c>
      <c r="C417" s="25" t="s">
        <v>47</v>
      </c>
      <c r="D417" s="27" t="s">
        <v>700</v>
      </c>
      <c r="E417" s="27" t="s">
        <v>700</v>
      </c>
      <c r="F417" s="27" t="s">
        <v>700</v>
      </c>
      <c r="G417" s="24" t="s">
        <v>700</v>
      </c>
      <c r="H417" s="25"/>
    </row>
    <row r="418" spans="1:8" x14ac:dyDescent="0.3">
      <c r="A418" s="42" t="s">
        <v>505</v>
      </c>
      <c r="B418" s="43" t="s">
        <v>490</v>
      </c>
      <c r="C418" s="25" t="s">
        <v>47</v>
      </c>
      <c r="D418" s="27" t="s">
        <v>700</v>
      </c>
      <c r="E418" s="27" t="s">
        <v>700</v>
      </c>
      <c r="F418" s="27" t="s">
        <v>700</v>
      </c>
      <c r="G418" s="24" t="s">
        <v>700</v>
      </c>
      <c r="H418" s="25"/>
    </row>
    <row r="419" spans="1:8" ht="21.6" x14ac:dyDescent="0.3">
      <c r="A419" s="42" t="s">
        <v>506</v>
      </c>
      <c r="B419" s="43" t="s">
        <v>507</v>
      </c>
      <c r="C419" s="25" t="s">
        <v>47</v>
      </c>
      <c r="D419" s="27" t="s">
        <v>700</v>
      </c>
      <c r="E419" s="27" t="s">
        <v>700</v>
      </c>
      <c r="F419" s="27" t="s">
        <v>700</v>
      </c>
      <c r="G419" s="24" t="s">
        <v>700</v>
      </c>
      <c r="H419" s="25"/>
    </row>
    <row r="420" spans="1:8" x14ac:dyDescent="0.3">
      <c r="A420" s="42" t="s">
        <v>508</v>
      </c>
      <c r="B420" s="43" t="s">
        <v>72</v>
      </c>
      <c r="C420" s="25" t="s">
        <v>47</v>
      </c>
      <c r="D420" s="27" t="s">
        <v>700</v>
      </c>
      <c r="E420" s="27" t="s">
        <v>700</v>
      </c>
      <c r="F420" s="27" t="s">
        <v>700</v>
      </c>
      <c r="G420" s="24" t="s">
        <v>700</v>
      </c>
      <c r="H420" s="25"/>
    </row>
    <row r="421" spans="1:8" x14ac:dyDescent="0.3">
      <c r="A421" s="42" t="s">
        <v>509</v>
      </c>
      <c r="B421" s="43" t="s">
        <v>74</v>
      </c>
      <c r="C421" s="25" t="s">
        <v>47</v>
      </c>
      <c r="D421" s="27" t="s">
        <v>700</v>
      </c>
      <c r="E421" s="27" t="s">
        <v>700</v>
      </c>
      <c r="F421" s="27" t="s">
        <v>700</v>
      </c>
      <c r="G421" s="24" t="s">
        <v>700</v>
      </c>
      <c r="H421" s="25"/>
    </row>
    <row r="422" spans="1:8" x14ac:dyDescent="0.3">
      <c r="A422" s="42" t="s">
        <v>58</v>
      </c>
      <c r="B422" s="43" t="s">
        <v>510</v>
      </c>
      <c r="C422" s="25" t="s">
        <v>47</v>
      </c>
      <c r="D422" s="27" t="s">
        <v>700</v>
      </c>
      <c r="E422" s="27" t="s">
        <v>700</v>
      </c>
      <c r="F422" s="27" t="s">
        <v>700</v>
      </c>
      <c r="G422" s="24" t="s">
        <v>700</v>
      </c>
      <c r="H422" s="25"/>
    </row>
    <row r="423" spans="1:8" x14ac:dyDescent="0.3">
      <c r="A423" s="42" t="s">
        <v>60</v>
      </c>
      <c r="B423" s="43" t="s">
        <v>511</v>
      </c>
      <c r="C423" s="25" t="s">
        <v>47</v>
      </c>
      <c r="D423" s="27" t="s">
        <v>700</v>
      </c>
      <c r="E423" s="27" t="s">
        <v>700</v>
      </c>
      <c r="F423" s="27" t="s">
        <v>700</v>
      </c>
      <c r="G423" s="24" t="s">
        <v>700</v>
      </c>
      <c r="H423" s="25"/>
    </row>
    <row r="424" spans="1:8" x14ac:dyDescent="0.3">
      <c r="A424" s="42" t="s">
        <v>512</v>
      </c>
      <c r="B424" s="43" t="s">
        <v>513</v>
      </c>
      <c r="C424" s="25" t="s">
        <v>47</v>
      </c>
      <c r="D424" s="27" t="s">
        <v>700</v>
      </c>
      <c r="E424" s="27" t="s">
        <v>700</v>
      </c>
      <c r="F424" s="27" t="s">
        <v>700</v>
      </c>
      <c r="G424" s="24" t="s">
        <v>700</v>
      </c>
      <c r="H424" s="25"/>
    </row>
    <row r="425" spans="1:8" x14ac:dyDescent="0.3">
      <c r="A425" s="42" t="s">
        <v>514</v>
      </c>
      <c r="B425" s="43" t="s">
        <v>515</v>
      </c>
      <c r="C425" s="25" t="s">
        <v>47</v>
      </c>
      <c r="D425" s="27" t="s">
        <v>700</v>
      </c>
      <c r="E425" s="27" t="s">
        <v>700</v>
      </c>
      <c r="F425" s="27" t="s">
        <v>700</v>
      </c>
      <c r="G425" s="24" t="s">
        <v>700</v>
      </c>
      <c r="H425" s="25"/>
    </row>
    <row r="426" spans="1:8" x14ac:dyDescent="0.3">
      <c r="A426" s="42" t="s">
        <v>76</v>
      </c>
      <c r="B426" s="43" t="s">
        <v>516</v>
      </c>
      <c r="C426" s="25" t="s">
        <v>47</v>
      </c>
      <c r="D426" s="27" t="s">
        <v>700</v>
      </c>
      <c r="E426" s="27" t="s">
        <v>700</v>
      </c>
      <c r="F426" s="27" t="s">
        <v>700</v>
      </c>
      <c r="G426" s="24" t="s">
        <v>700</v>
      </c>
      <c r="H426" s="25"/>
    </row>
    <row r="427" spans="1:8" x14ac:dyDescent="0.3">
      <c r="A427" s="42" t="s">
        <v>79</v>
      </c>
      <c r="B427" s="43" t="s">
        <v>517</v>
      </c>
      <c r="C427" s="25" t="s">
        <v>47</v>
      </c>
      <c r="D427" s="27" t="s">
        <v>700</v>
      </c>
      <c r="E427" s="27" t="s">
        <v>700</v>
      </c>
      <c r="F427" s="27" t="s">
        <v>700</v>
      </c>
      <c r="G427" s="24" t="s">
        <v>700</v>
      </c>
      <c r="H427" s="25"/>
    </row>
    <row r="428" spans="1:8" x14ac:dyDescent="0.3">
      <c r="A428" s="42" t="s">
        <v>83</v>
      </c>
      <c r="B428" s="43" t="s">
        <v>518</v>
      </c>
      <c r="C428" s="25" t="s">
        <v>47</v>
      </c>
      <c r="D428" s="27" t="s">
        <v>700</v>
      </c>
      <c r="E428" s="27" t="s">
        <v>700</v>
      </c>
      <c r="F428" s="27" t="s">
        <v>700</v>
      </c>
      <c r="G428" s="24" t="s">
        <v>700</v>
      </c>
      <c r="H428" s="25"/>
    </row>
    <row r="429" spans="1:8" x14ac:dyDescent="0.3">
      <c r="A429" s="42" t="s">
        <v>84</v>
      </c>
      <c r="B429" s="43" t="s">
        <v>519</v>
      </c>
      <c r="C429" s="25" t="s">
        <v>47</v>
      </c>
      <c r="D429" s="27" t="s">
        <v>700</v>
      </c>
      <c r="E429" s="27" t="s">
        <v>700</v>
      </c>
      <c r="F429" s="27" t="s">
        <v>700</v>
      </c>
      <c r="G429" s="24" t="s">
        <v>700</v>
      </c>
      <c r="H429" s="25"/>
    </row>
    <row r="430" spans="1:8" x14ac:dyDescent="0.3">
      <c r="A430" s="42" t="s">
        <v>85</v>
      </c>
      <c r="B430" s="43" t="s">
        <v>520</v>
      </c>
      <c r="C430" s="25" t="s">
        <v>47</v>
      </c>
      <c r="D430" s="27" t="s">
        <v>700</v>
      </c>
      <c r="E430" s="27" t="s">
        <v>700</v>
      </c>
      <c r="F430" s="27" t="s">
        <v>700</v>
      </c>
      <c r="G430" s="24" t="s">
        <v>700</v>
      </c>
      <c r="H430" s="25"/>
    </row>
    <row r="431" spans="1:8" x14ac:dyDescent="0.3">
      <c r="A431" s="42" t="s">
        <v>86</v>
      </c>
      <c r="B431" s="43" t="s">
        <v>521</v>
      </c>
      <c r="C431" s="25" t="s">
        <v>47</v>
      </c>
      <c r="D431" s="27" t="s">
        <v>700</v>
      </c>
      <c r="E431" s="27" t="s">
        <v>700</v>
      </c>
      <c r="F431" s="27" t="s">
        <v>700</v>
      </c>
      <c r="G431" s="24" t="s">
        <v>700</v>
      </c>
      <c r="H431" s="25"/>
    </row>
    <row r="432" spans="1:8" x14ac:dyDescent="0.3">
      <c r="A432" s="42" t="s">
        <v>124</v>
      </c>
      <c r="B432" s="43" t="s">
        <v>522</v>
      </c>
      <c r="C432" s="25" t="s">
        <v>47</v>
      </c>
      <c r="D432" s="27" t="s">
        <v>700</v>
      </c>
      <c r="E432" s="27" t="s">
        <v>700</v>
      </c>
      <c r="F432" s="27" t="s">
        <v>700</v>
      </c>
      <c r="G432" s="24" t="s">
        <v>700</v>
      </c>
      <c r="H432" s="25"/>
    </row>
    <row r="433" spans="1:8" ht="21.6" x14ac:dyDescent="0.3">
      <c r="A433" s="42" t="s">
        <v>523</v>
      </c>
      <c r="B433" s="43" t="s">
        <v>524</v>
      </c>
      <c r="C433" s="25" t="s">
        <v>47</v>
      </c>
      <c r="D433" s="27" t="s">
        <v>700</v>
      </c>
      <c r="E433" s="27" t="s">
        <v>700</v>
      </c>
      <c r="F433" s="27" t="s">
        <v>700</v>
      </c>
      <c r="G433" s="24" t="s">
        <v>700</v>
      </c>
      <c r="H433" s="25"/>
    </row>
    <row r="434" spans="1:8" ht="21.6" x14ac:dyDescent="0.3">
      <c r="A434" s="42" t="s">
        <v>126</v>
      </c>
      <c r="B434" s="43" t="s">
        <v>525</v>
      </c>
      <c r="C434" s="25" t="s">
        <v>47</v>
      </c>
      <c r="D434" s="27" t="s">
        <v>700</v>
      </c>
      <c r="E434" s="27" t="s">
        <v>700</v>
      </c>
      <c r="F434" s="27" t="s">
        <v>700</v>
      </c>
      <c r="G434" s="24" t="s">
        <v>700</v>
      </c>
      <c r="H434" s="25"/>
    </row>
    <row r="435" spans="1:8" ht="31.8" x14ac:dyDescent="0.3">
      <c r="A435" s="42" t="s">
        <v>526</v>
      </c>
      <c r="B435" s="43" t="s">
        <v>527</v>
      </c>
      <c r="C435" s="25" t="s">
        <v>47</v>
      </c>
      <c r="D435" s="27" t="s">
        <v>700</v>
      </c>
      <c r="E435" s="27" t="s">
        <v>700</v>
      </c>
      <c r="F435" s="27" t="s">
        <v>700</v>
      </c>
      <c r="G435" s="24" t="s">
        <v>700</v>
      </c>
      <c r="H435" s="25"/>
    </row>
    <row r="436" spans="1:8" x14ac:dyDescent="0.3">
      <c r="A436" s="42" t="s">
        <v>528</v>
      </c>
      <c r="B436" s="43" t="s">
        <v>529</v>
      </c>
      <c r="C436" s="25" t="s">
        <v>47</v>
      </c>
      <c r="D436" s="27" t="s">
        <v>700</v>
      </c>
      <c r="E436" s="27" t="s">
        <v>700</v>
      </c>
      <c r="F436" s="27" t="s">
        <v>700</v>
      </c>
      <c r="G436" s="24" t="s">
        <v>700</v>
      </c>
      <c r="H436" s="25"/>
    </row>
    <row r="437" spans="1:8" x14ac:dyDescent="0.3">
      <c r="A437" s="42" t="s">
        <v>528</v>
      </c>
      <c r="B437" s="43" t="s">
        <v>530</v>
      </c>
      <c r="C437" s="25" t="s">
        <v>47</v>
      </c>
      <c r="D437" s="27" t="s">
        <v>700</v>
      </c>
      <c r="E437" s="27" t="s">
        <v>700</v>
      </c>
      <c r="F437" s="27" t="s">
        <v>700</v>
      </c>
      <c r="G437" s="24" t="s">
        <v>700</v>
      </c>
      <c r="H437" s="25"/>
    </row>
    <row r="438" spans="1:8" x14ac:dyDescent="0.3">
      <c r="A438" s="42" t="s">
        <v>144</v>
      </c>
      <c r="B438" s="43" t="s">
        <v>246</v>
      </c>
      <c r="C438" s="25" t="s">
        <v>47</v>
      </c>
      <c r="D438" s="27" t="s">
        <v>700</v>
      </c>
      <c r="E438" s="27" t="s">
        <v>700</v>
      </c>
      <c r="F438" s="27" t="s">
        <v>700</v>
      </c>
      <c r="G438" s="24" t="s">
        <v>700</v>
      </c>
      <c r="H438" s="25"/>
    </row>
    <row r="439" spans="1:8" ht="31.8" x14ac:dyDescent="0.3">
      <c r="A439" s="42" t="s">
        <v>146</v>
      </c>
      <c r="B439" s="43" t="s">
        <v>531</v>
      </c>
      <c r="C439" s="25" t="s">
        <v>47</v>
      </c>
      <c r="D439" s="27" t="s">
        <v>700</v>
      </c>
      <c r="E439" s="27" t="s">
        <v>700</v>
      </c>
      <c r="F439" s="27" t="s">
        <v>700</v>
      </c>
      <c r="G439" s="24" t="s">
        <v>700</v>
      </c>
      <c r="H439" s="25"/>
    </row>
    <row r="440" spans="1:8" x14ac:dyDescent="0.3">
      <c r="A440" s="42" t="s">
        <v>148</v>
      </c>
      <c r="B440" s="43" t="s">
        <v>532</v>
      </c>
      <c r="C440" s="25" t="s">
        <v>47</v>
      </c>
      <c r="D440" s="27" t="s">
        <v>700</v>
      </c>
      <c r="E440" s="27" t="s">
        <v>700</v>
      </c>
      <c r="F440" s="27" t="s">
        <v>700</v>
      </c>
      <c r="G440" s="24" t="s">
        <v>700</v>
      </c>
      <c r="H440" s="25"/>
    </row>
    <row r="441" spans="1:8" ht="21.6" x14ac:dyDescent="0.3">
      <c r="A441" s="42" t="s">
        <v>149</v>
      </c>
      <c r="B441" s="43" t="s">
        <v>533</v>
      </c>
      <c r="C441" s="25" t="s">
        <v>47</v>
      </c>
      <c r="D441" s="27" t="s">
        <v>700</v>
      </c>
      <c r="E441" s="27" t="s">
        <v>700</v>
      </c>
      <c r="F441" s="27" t="s">
        <v>700</v>
      </c>
      <c r="G441" s="24" t="s">
        <v>700</v>
      </c>
      <c r="H441" s="25"/>
    </row>
    <row r="442" spans="1:8" x14ac:dyDescent="0.3">
      <c r="A442" s="42" t="s">
        <v>150</v>
      </c>
      <c r="B442" s="43" t="s">
        <v>534</v>
      </c>
      <c r="C442" s="25" t="s">
        <v>47</v>
      </c>
      <c r="D442" s="27" t="s">
        <v>700</v>
      </c>
      <c r="E442" s="27" t="s">
        <v>700</v>
      </c>
      <c r="F442" s="27" t="s">
        <v>700</v>
      </c>
      <c r="G442" s="24" t="s">
        <v>700</v>
      </c>
      <c r="H442" s="25"/>
    </row>
    <row r="443" spans="1:8" ht="31.8" x14ac:dyDescent="0.3">
      <c r="A443" s="42" t="s">
        <v>151</v>
      </c>
      <c r="B443" s="43" t="s">
        <v>535</v>
      </c>
      <c r="C443" s="25" t="s">
        <v>47</v>
      </c>
      <c r="D443" s="27" t="s">
        <v>700</v>
      </c>
      <c r="E443" s="27" t="s">
        <v>700</v>
      </c>
      <c r="F443" s="27" t="s">
        <v>700</v>
      </c>
      <c r="G443" s="24" t="s">
        <v>700</v>
      </c>
      <c r="H443" s="25"/>
    </row>
    <row r="444" spans="1:8" x14ac:dyDescent="0.3">
      <c r="A444" s="42" t="s">
        <v>536</v>
      </c>
      <c r="B444" s="43" t="s">
        <v>537</v>
      </c>
      <c r="C444" s="25" t="s">
        <v>47</v>
      </c>
      <c r="D444" s="27" t="s">
        <v>700</v>
      </c>
      <c r="E444" s="27" t="s">
        <v>700</v>
      </c>
      <c r="F444" s="27" t="s">
        <v>700</v>
      </c>
      <c r="G444" s="24" t="s">
        <v>700</v>
      </c>
      <c r="H444" s="25"/>
    </row>
    <row r="445" spans="1:8" x14ac:dyDescent="0.3">
      <c r="A445" s="42" t="s">
        <v>538</v>
      </c>
      <c r="B445" s="43" t="s">
        <v>540</v>
      </c>
      <c r="C445" s="25" t="s">
        <v>47</v>
      </c>
      <c r="D445" s="27" t="s">
        <v>700</v>
      </c>
      <c r="E445" s="27" t="s">
        <v>700</v>
      </c>
      <c r="F445" s="27" t="s">
        <v>700</v>
      </c>
      <c r="G445" s="24" t="s">
        <v>700</v>
      </c>
      <c r="H445" s="25"/>
    </row>
    <row r="446" spans="1:8" x14ac:dyDescent="0.3">
      <c r="A446" s="42" t="s">
        <v>539</v>
      </c>
      <c r="B446" s="43" t="s">
        <v>541</v>
      </c>
      <c r="C446" s="25" t="s">
        <v>47</v>
      </c>
      <c r="D446" s="27" t="s">
        <v>700</v>
      </c>
      <c r="E446" s="27" t="s">
        <v>700</v>
      </c>
      <c r="F446" s="27" t="s">
        <v>700</v>
      </c>
      <c r="G446" s="24" t="s">
        <v>700</v>
      </c>
      <c r="H446" s="25"/>
    </row>
    <row r="448" spans="1:8" x14ac:dyDescent="0.3">
      <c r="B448" s="4" t="s">
        <v>542</v>
      </c>
    </row>
    <row r="450" spans="1:8" ht="21.6" x14ac:dyDescent="0.3">
      <c r="A450" s="52" t="s">
        <v>543</v>
      </c>
      <c r="B450" s="4" t="s">
        <v>544</v>
      </c>
    </row>
    <row r="451" spans="1:8" ht="30.75" customHeight="1" x14ac:dyDescent="0.3">
      <c r="A451" s="52" t="s">
        <v>545</v>
      </c>
      <c r="B451" s="56" t="s">
        <v>546</v>
      </c>
      <c r="C451" s="56"/>
      <c r="D451" s="56"/>
      <c r="E451" s="56"/>
      <c r="F451" s="56"/>
      <c r="G451" s="56"/>
      <c r="H451" s="56"/>
    </row>
    <row r="452" spans="1:8" x14ac:dyDescent="0.3">
      <c r="A452" s="52" t="s">
        <v>547</v>
      </c>
      <c r="B452" s="32" t="s">
        <v>548</v>
      </c>
      <c r="C452" s="32"/>
      <c r="D452" s="33"/>
      <c r="E452" s="33"/>
      <c r="F452" s="33"/>
      <c r="G452" s="28"/>
      <c r="H452" s="32"/>
    </row>
    <row r="453" spans="1:8" x14ac:dyDescent="0.3">
      <c r="A453" s="52" t="s">
        <v>549</v>
      </c>
      <c r="B453" s="32" t="s">
        <v>550</v>
      </c>
      <c r="C453" s="32"/>
      <c r="D453" s="33"/>
      <c r="E453" s="33"/>
      <c r="F453" s="33"/>
      <c r="G453" s="28"/>
      <c r="H453" s="32"/>
    </row>
    <row r="454" spans="1:8" x14ac:dyDescent="0.3">
      <c r="A454" s="52" t="s">
        <v>551</v>
      </c>
      <c r="B454" s="32" t="s">
        <v>552</v>
      </c>
      <c r="C454" s="32"/>
      <c r="D454" s="33"/>
      <c r="E454" s="33"/>
      <c r="F454" s="33"/>
      <c r="G454" s="28"/>
      <c r="H454" s="32"/>
    </row>
    <row r="455" spans="1:8" x14ac:dyDescent="0.3">
      <c r="B455" s="32"/>
      <c r="C455" s="32"/>
      <c r="D455" s="33"/>
      <c r="E455" s="33"/>
      <c r="F455" s="33"/>
      <c r="G455" s="28"/>
      <c r="H455" s="32"/>
    </row>
    <row r="456" spans="1:8" x14ac:dyDescent="0.3">
      <c r="B456" s="32"/>
      <c r="C456" s="32"/>
      <c r="D456" s="33"/>
      <c r="E456" s="33"/>
      <c r="F456" s="33"/>
      <c r="G456" s="28"/>
      <c r="H456" s="32"/>
    </row>
    <row r="457" spans="1:8" x14ac:dyDescent="0.3">
      <c r="B457" s="32"/>
      <c r="C457" s="32"/>
      <c r="D457" s="33"/>
      <c r="E457" s="33"/>
      <c r="F457" s="33"/>
      <c r="G457" s="28"/>
      <c r="H457" s="32"/>
    </row>
    <row r="458" spans="1:8" x14ac:dyDescent="0.3">
      <c r="B458" s="32"/>
      <c r="C458" s="32"/>
      <c r="D458" s="33"/>
      <c r="E458" s="33"/>
      <c r="F458" s="33"/>
      <c r="G458" s="28"/>
      <c r="H458" s="32"/>
    </row>
  </sheetData>
  <mergeCells count="24">
    <mergeCell ref="B5:J5"/>
    <mergeCell ref="B3:J3"/>
    <mergeCell ref="B9:I9"/>
    <mergeCell ref="B11:J11"/>
    <mergeCell ref="H365:H366"/>
    <mergeCell ref="A162:H162"/>
    <mergeCell ref="B365:B366"/>
    <mergeCell ref="C365:C366"/>
    <mergeCell ref="A365:A366"/>
    <mergeCell ref="A368:B368"/>
    <mergeCell ref="B451:H451"/>
    <mergeCell ref="D8:G8"/>
    <mergeCell ref="A15:A16"/>
    <mergeCell ref="B15:B16"/>
    <mergeCell ref="C15:C16"/>
    <mergeCell ref="D15:E15"/>
    <mergeCell ref="B12:H12"/>
    <mergeCell ref="F15:G15"/>
    <mergeCell ref="H15:H16"/>
    <mergeCell ref="A18:H18"/>
    <mergeCell ref="A314:H314"/>
    <mergeCell ref="A364:H364"/>
    <mergeCell ref="D365:E365"/>
    <mergeCell ref="F365:G36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2023-02-22T07:49:54Z</dcterms:modified>
</cp:coreProperties>
</file>